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19\10_Jasenná Beseda\3_ROZPOČTY\ZTI\"/>
    </mc:Choice>
  </mc:AlternateContent>
  <xr:revisionPtr revIDLastSave="0" documentId="8_{190C07DA-AF97-4FA2-B6EC-22401CD1B679}" xr6:coauthVersionLast="44" xr6:coauthVersionMax="44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Pol'!$A$1:$W$158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2" l="1"/>
  <c r="G8" i="12" s="1"/>
  <c r="I9" i="12"/>
  <c r="I8" i="12" s="1"/>
  <c r="K9" i="12"/>
  <c r="K8" i="12" s="1"/>
  <c r="O9" i="12"/>
  <c r="O8" i="12" s="1"/>
  <c r="Q9" i="12"/>
  <c r="V9" i="12"/>
  <c r="V8" i="12" s="1"/>
  <c r="G10" i="12"/>
  <c r="M10" i="12" s="1"/>
  <c r="I10" i="12"/>
  <c r="K10" i="12"/>
  <c r="O10" i="12"/>
  <c r="Q10" i="12"/>
  <c r="Q8" i="12" s="1"/>
  <c r="V10" i="12"/>
  <c r="G12" i="12"/>
  <c r="I12" i="12"/>
  <c r="I11" i="12" s="1"/>
  <c r="K12" i="12"/>
  <c r="M12" i="12"/>
  <c r="O12" i="12"/>
  <c r="O11" i="12" s="1"/>
  <c r="Q12" i="12"/>
  <c r="Q11" i="12" s="1"/>
  <c r="V12" i="12"/>
  <c r="V11" i="12" s="1"/>
  <c r="G13" i="12"/>
  <c r="I13" i="12"/>
  <c r="K13" i="12"/>
  <c r="M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K11" i="12" s="1"/>
  <c r="O19" i="12"/>
  <c r="Q19" i="12"/>
  <c r="V19" i="12"/>
  <c r="G21" i="12"/>
  <c r="I21" i="12"/>
  <c r="K21" i="12"/>
  <c r="K20" i="12" s="1"/>
  <c r="M21" i="12"/>
  <c r="O21" i="12"/>
  <c r="O20" i="12" s="1"/>
  <c r="Q21" i="12"/>
  <c r="Q20" i="12" s="1"/>
  <c r="V21" i="12"/>
  <c r="V20" i="12" s="1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I20" i="12" s="1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I28" i="12"/>
  <c r="K28" i="12"/>
  <c r="M28" i="12"/>
  <c r="O28" i="12"/>
  <c r="Q28" i="12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G31" i="12"/>
  <c r="I31" i="12"/>
  <c r="K31" i="12"/>
  <c r="M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I36" i="12"/>
  <c r="K36" i="12"/>
  <c r="M36" i="12"/>
  <c r="O36" i="12"/>
  <c r="Q36" i="12"/>
  <c r="V36" i="12"/>
  <c r="G37" i="12"/>
  <c r="I37" i="12"/>
  <c r="K37" i="12"/>
  <c r="M37" i="12"/>
  <c r="O37" i="12"/>
  <c r="Q37" i="12"/>
  <c r="V37" i="12"/>
  <c r="G38" i="12"/>
  <c r="I38" i="12"/>
  <c r="K38" i="12"/>
  <c r="M38" i="12"/>
  <c r="O38" i="12"/>
  <c r="Q38" i="12"/>
  <c r="V38" i="12"/>
  <c r="G39" i="12"/>
  <c r="I39" i="12"/>
  <c r="K39" i="12"/>
  <c r="M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3" i="12"/>
  <c r="M43" i="12" s="1"/>
  <c r="I43" i="12"/>
  <c r="K43" i="12"/>
  <c r="K42" i="12" s="1"/>
  <c r="O43" i="12"/>
  <c r="O42" i="12" s="1"/>
  <c r="Q43" i="12"/>
  <c r="Q42" i="12" s="1"/>
  <c r="V43" i="12"/>
  <c r="G44" i="12"/>
  <c r="I44" i="12"/>
  <c r="K44" i="12"/>
  <c r="M44" i="12"/>
  <c r="O44" i="12"/>
  <c r="Q44" i="12"/>
  <c r="V44" i="12"/>
  <c r="G45" i="12"/>
  <c r="I45" i="12"/>
  <c r="K45" i="12"/>
  <c r="M45" i="12"/>
  <c r="O45" i="12"/>
  <c r="Q45" i="12"/>
  <c r="V45" i="12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V42" i="12" s="1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I42" i="12" s="1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I52" i="12"/>
  <c r="K52" i="12"/>
  <c r="M52" i="12"/>
  <c r="O52" i="12"/>
  <c r="Q52" i="12"/>
  <c r="V52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5" i="12"/>
  <c r="I55" i="12"/>
  <c r="K55" i="12"/>
  <c r="M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I60" i="12"/>
  <c r="K60" i="12"/>
  <c r="M60" i="12"/>
  <c r="O60" i="12"/>
  <c r="Q60" i="12"/>
  <c r="V60" i="12"/>
  <c r="G61" i="12"/>
  <c r="I61" i="12"/>
  <c r="K61" i="12"/>
  <c r="M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I68" i="12"/>
  <c r="K68" i="12"/>
  <c r="M68" i="12"/>
  <c r="O68" i="12"/>
  <c r="Q68" i="12"/>
  <c r="V68" i="12"/>
  <c r="G69" i="12"/>
  <c r="I69" i="12"/>
  <c r="K69" i="12"/>
  <c r="M69" i="12"/>
  <c r="O69" i="12"/>
  <c r="Q69" i="12"/>
  <c r="V69" i="12"/>
  <c r="G70" i="12"/>
  <c r="I70" i="12"/>
  <c r="K70" i="12"/>
  <c r="M70" i="12"/>
  <c r="O70" i="12"/>
  <c r="Q70" i="12"/>
  <c r="V70" i="12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7" i="12"/>
  <c r="I77" i="12"/>
  <c r="K77" i="12"/>
  <c r="M77" i="12"/>
  <c r="O77" i="12"/>
  <c r="Q77" i="12"/>
  <c r="V77" i="12"/>
  <c r="G78" i="12"/>
  <c r="I78" i="12"/>
  <c r="K78" i="12"/>
  <c r="M78" i="12"/>
  <c r="O78" i="12"/>
  <c r="Q78" i="12"/>
  <c r="V78" i="12"/>
  <c r="V79" i="12"/>
  <c r="G80" i="12"/>
  <c r="M80" i="12" s="1"/>
  <c r="I80" i="12"/>
  <c r="I79" i="12" s="1"/>
  <c r="K80" i="12"/>
  <c r="K79" i="12" s="1"/>
  <c r="O80" i="12"/>
  <c r="O79" i="12" s="1"/>
  <c r="Q80" i="12"/>
  <c r="Q79" i="12" s="1"/>
  <c r="V80" i="12"/>
  <c r="G81" i="12"/>
  <c r="G79" i="12" s="1"/>
  <c r="I81" i="12"/>
  <c r="K81" i="12"/>
  <c r="O81" i="12"/>
  <c r="Q81" i="12"/>
  <c r="V81" i="12"/>
  <c r="G82" i="12"/>
  <c r="I82" i="12"/>
  <c r="K82" i="12"/>
  <c r="M82" i="12"/>
  <c r="O82" i="12"/>
  <c r="Q82" i="12"/>
  <c r="V82" i="12"/>
  <c r="G83" i="12"/>
  <c r="M83" i="12" s="1"/>
  <c r="I83" i="12"/>
  <c r="K83" i="12"/>
  <c r="O83" i="12"/>
  <c r="Q83" i="12"/>
  <c r="V83" i="12"/>
  <c r="G84" i="12"/>
  <c r="I84" i="12"/>
  <c r="K84" i="12"/>
  <c r="M84" i="12"/>
  <c r="O84" i="12"/>
  <c r="Q84" i="12"/>
  <c r="V84" i="12"/>
  <c r="G85" i="12"/>
  <c r="I85" i="12"/>
  <c r="K85" i="12"/>
  <c r="M85" i="12"/>
  <c r="O85" i="12"/>
  <c r="Q85" i="12"/>
  <c r="V85" i="12"/>
  <c r="G86" i="12"/>
  <c r="I86" i="12"/>
  <c r="K86" i="12"/>
  <c r="M86" i="12"/>
  <c r="O86" i="12"/>
  <c r="Q86" i="12"/>
  <c r="V86" i="12"/>
  <c r="V87" i="12"/>
  <c r="G88" i="12"/>
  <c r="M88" i="12" s="1"/>
  <c r="I88" i="12"/>
  <c r="I87" i="12" s="1"/>
  <c r="K88" i="12"/>
  <c r="K87" i="12" s="1"/>
  <c r="O88" i="12"/>
  <c r="O87" i="12" s="1"/>
  <c r="Q88" i="12"/>
  <c r="Q87" i="12" s="1"/>
  <c r="V88" i="12"/>
  <c r="G89" i="12"/>
  <c r="G87" i="12" s="1"/>
  <c r="I89" i="12"/>
  <c r="K89" i="12"/>
  <c r="O89" i="12"/>
  <c r="Q89" i="12"/>
  <c r="V89" i="12"/>
  <c r="G90" i="12"/>
  <c r="I90" i="12"/>
  <c r="K90" i="12"/>
  <c r="M90" i="12"/>
  <c r="O90" i="12"/>
  <c r="Q90" i="12"/>
  <c r="V90" i="12"/>
  <c r="G91" i="12"/>
  <c r="M91" i="12" s="1"/>
  <c r="I91" i="12"/>
  <c r="K91" i="12"/>
  <c r="O91" i="12"/>
  <c r="Q91" i="12"/>
  <c r="V91" i="12"/>
  <c r="G92" i="12"/>
  <c r="I92" i="12"/>
  <c r="K92" i="12"/>
  <c r="M92" i="12"/>
  <c r="O92" i="12"/>
  <c r="Q92" i="12"/>
  <c r="V92" i="12"/>
  <c r="G93" i="12"/>
  <c r="I93" i="12"/>
  <c r="K93" i="12"/>
  <c r="M93" i="12"/>
  <c r="O93" i="12"/>
  <c r="Q93" i="12"/>
  <c r="V93" i="12"/>
  <c r="G94" i="12"/>
  <c r="I94" i="12"/>
  <c r="K94" i="12"/>
  <c r="M94" i="12"/>
  <c r="O94" i="12"/>
  <c r="Q94" i="12"/>
  <c r="V94" i="12"/>
  <c r="V95" i="12"/>
  <c r="G96" i="12"/>
  <c r="M96" i="12" s="1"/>
  <c r="I96" i="12"/>
  <c r="I95" i="12" s="1"/>
  <c r="K96" i="12"/>
  <c r="K95" i="12" s="1"/>
  <c r="O96" i="12"/>
  <c r="O95" i="12" s="1"/>
  <c r="Q96" i="12"/>
  <c r="Q95" i="12" s="1"/>
  <c r="V96" i="12"/>
  <c r="G97" i="12"/>
  <c r="G95" i="12" s="1"/>
  <c r="I97" i="12"/>
  <c r="K97" i="12"/>
  <c r="O97" i="12"/>
  <c r="Q97" i="12"/>
  <c r="V97" i="12"/>
  <c r="G99" i="12"/>
  <c r="M99" i="12" s="1"/>
  <c r="I99" i="12"/>
  <c r="K99" i="12"/>
  <c r="K98" i="12" s="1"/>
  <c r="O99" i="12"/>
  <c r="O98" i="12" s="1"/>
  <c r="Q99" i="12"/>
  <c r="Q98" i="12" s="1"/>
  <c r="V99" i="12"/>
  <c r="G100" i="12"/>
  <c r="I100" i="12"/>
  <c r="K100" i="12"/>
  <c r="M100" i="12"/>
  <c r="O100" i="12"/>
  <c r="Q100" i="12"/>
  <c r="V100" i="12"/>
  <c r="G101" i="12"/>
  <c r="I101" i="12"/>
  <c r="K101" i="12"/>
  <c r="M101" i="12"/>
  <c r="O101" i="12"/>
  <c r="Q101" i="12"/>
  <c r="V101" i="12"/>
  <c r="V98" i="12" s="1"/>
  <c r="G102" i="12"/>
  <c r="I102" i="12"/>
  <c r="K102" i="12"/>
  <c r="M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I106" i="12"/>
  <c r="I98" i="12" s="1"/>
  <c r="K106" i="12"/>
  <c r="M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I108" i="12"/>
  <c r="K108" i="12"/>
  <c r="M108" i="12"/>
  <c r="O108" i="12"/>
  <c r="Q108" i="12"/>
  <c r="V108" i="12"/>
  <c r="G109" i="12"/>
  <c r="I109" i="12"/>
  <c r="K109" i="12"/>
  <c r="M109" i="12"/>
  <c r="O109" i="12"/>
  <c r="Q109" i="12"/>
  <c r="V109" i="12"/>
  <c r="G110" i="12"/>
  <c r="I110" i="12"/>
  <c r="K110" i="12"/>
  <c r="M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I114" i="12"/>
  <c r="K114" i="12"/>
  <c r="M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I116" i="12"/>
  <c r="K116" i="12"/>
  <c r="M116" i="12"/>
  <c r="O116" i="12"/>
  <c r="Q116" i="12"/>
  <c r="V116" i="12"/>
  <c r="G117" i="12"/>
  <c r="I117" i="12"/>
  <c r="K117" i="12"/>
  <c r="M117" i="12"/>
  <c r="O117" i="12"/>
  <c r="Q117" i="12"/>
  <c r="V117" i="12"/>
  <c r="G118" i="12"/>
  <c r="I118" i="12"/>
  <c r="K118" i="12"/>
  <c r="M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I120" i="12"/>
  <c r="K120" i="12"/>
  <c r="M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I122" i="12"/>
  <c r="K122" i="12"/>
  <c r="M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I124" i="12"/>
  <c r="K124" i="12"/>
  <c r="M124" i="12"/>
  <c r="O124" i="12"/>
  <c r="Q124" i="12"/>
  <c r="V124" i="12"/>
  <c r="G125" i="12"/>
  <c r="I125" i="12"/>
  <c r="K125" i="12"/>
  <c r="M125" i="12"/>
  <c r="O125" i="12"/>
  <c r="Q125" i="12"/>
  <c r="V125" i="12"/>
  <c r="G126" i="12"/>
  <c r="I126" i="12"/>
  <c r="K126" i="12"/>
  <c r="M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I128" i="12"/>
  <c r="K128" i="12"/>
  <c r="M128" i="12"/>
  <c r="O128" i="12"/>
  <c r="Q128" i="12"/>
  <c r="V128" i="12"/>
  <c r="G129" i="12"/>
  <c r="M129" i="12" s="1"/>
  <c r="I129" i="12"/>
  <c r="K129" i="12"/>
  <c r="O129" i="12"/>
  <c r="Q129" i="12"/>
  <c r="V129" i="12"/>
  <c r="G130" i="12"/>
  <c r="I130" i="12"/>
  <c r="K130" i="12"/>
  <c r="M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I132" i="12"/>
  <c r="K132" i="12"/>
  <c r="M132" i="12"/>
  <c r="O132" i="12"/>
  <c r="Q132" i="12"/>
  <c r="V132" i="12"/>
  <c r="G133" i="12"/>
  <c r="I133" i="12"/>
  <c r="K133" i="12"/>
  <c r="M133" i="12"/>
  <c r="O133" i="12"/>
  <c r="Q133" i="12"/>
  <c r="V133" i="12"/>
  <c r="G134" i="12"/>
  <c r="I134" i="12"/>
  <c r="K134" i="12"/>
  <c r="M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I136" i="12"/>
  <c r="K136" i="12"/>
  <c r="M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I138" i="12"/>
  <c r="K138" i="12"/>
  <c r="M138" i="12"/>
  <c r="O138" i="12"/>
  <c r="Q138" i="12"/>
  <c r="V138" i="12"/>
  <c r="G139" i="12"/>
  <c r="M139" i="12" s="1"/>
  <c r="I139" i="12"/>
  <c r="K139" i="12"/>
  <c r="O139" i="12"/>
  <c r="Q139" i="12"/>
  <c r="V139" i="12"/>
  <c r="G140" i="12"/>
  <c r="I140" i="12"/>
  <c r="K140" i="12"/>
  <c r="M140" i="12"/>
  <c r="O140" i="12"/>
  <c r="Q140" i="12"/>
  <c r="V140" i="12"/>
  <c r="G141" i="12"/>
  <c r="I141" i="12"/>
  <c r="K141" i="12"/>
  <c r="M141" i="12"/>
  <c r="O141" i="12"/>
  <c r="Q141" i="12"/>
  <c r="V141" i="12"/>
  <c r="G142" i="12"/>
  <c r="I142" i="12"/>
  <c r="K142" i="12"/>
  <c r="M142" i="12"/>
  <c r="O142" i="12"/>
  <c r="Q142" i="12"/>
  <c r="V142" i="12"/>
  <c r="G143" i="12"/>
  <c r="M143" i="12" s="1"/>
  <c r="I143" i="12"/>
  <c r="K143" i="12"/>
  <c r="O143" i="12"/>
  <c r="Q143" i="12"/>
  <c r="V143" i="12"/>
  <c r="G144" i="12"/>
  <c r="I144" i="12"/>
  <c r="K144" i="12"/>
  <c r="M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I146" i="12"/>
  <c r="K146" i="12"/>
  <c r="M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I148" i="12"/>
  <c r="K148" i="12"/>
  <c r="M148" i="12"/>
  <c r="O148" i="12"/>
  <c r="Q148" i="12"/>
  <c r="V148" i="12"/>
  <c r="G149" i="12"/>
  <c r="I149" i="12"/>
  <c r="K149" i="12"/>
  <c r="M149" i="12"/>
  <c r="O149" i="12"/>
  <c r="Q149" i="12"/>
  <c r="V149" i="12"/>
  <c r="G150" i="12"/>
  <c r="I150" i="12"/>
  <c r="K150" i="12"/>
  <c r="M150" i="12"/>
  <c r="O150" i="12"/>
  <c r="Q150" i="12"/>
  <c r="V150" i="12"/>
  <c r="G151" i="12"/>
  <c r="M151" i="12" s="1"/>
  <c r="I151" i="12"/>
  <c r="K151" i="12"/>
  <c r="O151" i="12"/>
  <c r="Q151" i="12"/>
  <c r="V151" i="12"/>
  <c r="I152" i="12"/>
  <c r="O152" i="12"/>
  <c r="Q152" i="12"/>
  <c r="V152" i="12"/>
  <c r="G153" i="12"/>
  <c r="G152" i="12" s="1"/>
  <c r="I153" i="12"/>
  <c r="K153" i="12"/>
  <c r="K152" i="12" s="1"/>
  <c r="O153" i="12"/>
  <c r="Q153" i="12"/>
  <c r="V153" i="12"/>
  <c r="G154" i="12"/>
  <c r="I154" i="12"/>
  <c r="V154" i="12"/>
  <c r="G155" i="12"/>
  <c r="M155" i="12" s="1"/>
  <c r="M154" i="12" s="1"/>
  <c r="I155" i="12"/>
  <c r="K155" i="12"/>
  <c r="K154" i="12" s="1"/>
  <c r="O155" i="12"/>
  <c r="O154" i="12" s="1"/>
  <c r="Q155" i="12"/>
  <c r="V155" i="12"/>
  <c r="G156" i="12"/>
  <c r="I156" i="12"/>
  <c r="K156" i="12"/>
  <c r="M156" i="12"/>
  <c r="O156" i="12"/>
  <c r="Q156" i="12"/>
  <c r="Q154" i="12" s="1"/>
  <c r="V156" i="12"/>
  <c r="I59" i="1"/>
  <c r="J58" i="1" s="1"/>
  <c r="J55" i="1"/>
  <c r="J54" i="1"/>
  <c r="J53" i="1"/>
  <c r="J52" i="1"/>
  <c r="J51" i="1"/>
  <c r="J50" i="1"/>
  <c r="J49" i="1"/>
  <c r="F42" i="1"/>
  <c r="G42" i="1"/>
  <c r="H42" i="1"/>
  <c r="I42" i="1"/>
  <c r="J41" i="1" s="1"/>
  <c r="M11" i="12" l="1"/>
  <c r="M98" i="12"/>
  <c r="M20" i="12"/>
  <c r="M42" i="12"/>
  <c r="G98" i="12"/>
  <c r="G42" i="12"/>
  <c r="G11" i="12"/>
  <c r="G20" i="12"/>
  <c r="M153" i="12"/>
  <c r="M152" i="12" s="1"/>
  <c r="M97" i="12"/>
  <c r="M95" i="12" s="1"/>
  <c r="M89" i="12"/>
  <c r="M87" i="12" s="1"/>
  <c r="M81" i="12"/>
  <c r="M79" i="12" s="1"/>
  <c r="M9" i="12"/>
  <c r="M8" i="12" s="1"/>
  <c r="J56" i="1"/>
  <c r="J59" i="1" s="1"/>
  <c r="J57" i="1"/>
  <c r="J40" i="1"/>
  <c r="J39" i="1"/>
  <c r="J42" i="1" s="1"/>
  <c r="I21" i="1"/>
  <c r="J28" i="1"/>
  <c r="J26" i="1"/>
  <c r="G38" i="1"/>
  <c r="F38" i="1"/>
  <c r="H32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</author>
  </authors>
  <commentList>
    <comment ref="S6" authorId="0" shapeId="0" xr:uid="{BD3D9E9A-ECA1-4D0C-BE82-E53179C82B5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EDC8E5A-50CF-47E7-856B-FD21030796A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<sst xmlns="http://schemas.openxmlformats.org/spreadsheetml/2006/main" count="1040" uniqueCount="390">
  <si>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</si>
  <si>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</si>
  <si>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</si>
  <si>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</si>
  <si>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</si>
  <si>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</si>
  <si>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</si>
  <si>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</si>
  <si>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</si>
  <si>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</si>
  <si>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</si>
  <si>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</si>
  <si>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</si>
  <si>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</si>
  <si>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</si>
  <si>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</si>
  <si>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</si>
  <si>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</si>
  <si>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</si>
  <si>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</si>
  <si>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</si>
  <si>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</si>
  <si>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</si>
  <si>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</si>
  <si>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</si>
  <si>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</si>
  <si>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</si>
  <si>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</si>
  <si>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</si>
  <si>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</si>
  <si>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</si>
  <si>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</si>
  <si>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</si>
  <si>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</si>
  <si>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</si>
  <si>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</si>
  <si>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</si>
  <si>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</si>
  <si>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</si>
  <si>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</si>
  <si>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</si>
  <si>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</si>
  <si>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</si>
  <si>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</si>
  <si>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Zdravotechnika</t>
  </si>
  <si>
    <t>Beseda Jasenná</t>
  </si>
  <si>
    <t>Objekt:</t>
  </si>
  <si>
    <t>Rozpočet:</t>
  </si>
  <si>
    <t>Tomáš Kořenek</t>
  </si>
  <si>
    <t>Kořenek  Tomáš</t>
  </si>
  <si>
    <t>2019009</t>
  </si>
  <si>
    <t>Stavba</t>
  </si>
  <si>
    <t>Celkem za stavbu</t>
  </si>
  <si>
    <t>CZK</t>
  </si>
  <si>
    <t>Rekapitulace dílů</t>
  </si>
  <si>
    <t>Typ dílu</t>
  </si>
  <si>
    <t>900</t>
  </si>
  <si>
    <t>HZS</t>
  </si>
  <si>
    <t>713</t>
  </si>
  <si>
    <t>Izolace tepelné</t>
  </si>
  <si>
    <t>721</t>
  </si>
  <si>
    <t>Vnitřní kanalizace</t>
  </si>
  <si>
    <t>722</t>
  </si>
  <si>
    <t>Vnitřní vodovod</t>
  </si>
  <si>
    <t>726</t>
  </si>
  <si>
    <t>Instalační prefabrikáty</t>
  </si>
  <si>
    <t>732</t>
  </si>
  <si>
    <t>Strojovny</t>
  </si>
  <si>
    <t>767</t>
  </si>
  <si>
    <t>Konstrukce zámečnické</t>
  </si>
  <si>
    <t>VN</t>
  </si>
  <si>
    <t>725</t>
  </si>
  <si>
    <t>Zařizovací předměty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</si>
  <si>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</si>
  <si>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</si>
  <si>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</si>
  <si>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</si>
  <si>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</si>
  <si>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</si>
  <si>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</si>
  <si>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</si>
  <si>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</si>
  <si>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</si>
  <si>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</si>
  <si>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</si>
  <si>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</si>
  <si>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</si>
  <si>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</si>
  <si>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</si>
  <si>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</si>
  <si>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</si>
  <si>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</si>
  <si>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</si>
  <si>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</si>
  <si>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</si>
  <si>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</si>
  <si>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</si>
  <si>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</si>
  <si>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</si>
  <si>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</si>
  <si>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 xml:space="preserve">909      </t>
  </si>
  <si>
    <t>Hzs-nezmeritelne stavebni prace</t>
  </si>
  <si>
    <t>h</t>
  </si>
  <si>
    <t>RTS 18/ II</t>
  </si>
  <si>
    <t>POL1_</t>
  </si>
  <si>
    <t>911      R00 VL</t>
  </si>
  <si>
    <t>Hzs - instalaterské práce - kompletace</t>
  </si>
  <si>
    <t>Vlastní</t>
  </si>
  <si>
    <t>Indiv</t>
  </si>
  <si>
    <t>722181212</t>
  </si>
  <si>
    <t>Izolace návleková MIRELON PRO tl. stěny 9 mm, vnitřní průměr 22 mm</t>
  </si>
  <si>
    <t>m</t>
  </si>
  <si>
    <t>Izolace návleková MIRELON PRO tl. stěny 9 mm, vnitřní průměr 25 mm</t>
  </si>
  <si>
    <t>Izolace návleková MIRELON PRO tl. stěny 9 mm, vnitřní průměr 32 mm</t>
  </si>
  <si>
    <t>Izolace návleková MIRELON PRO tl. stěny 9 mm, vnitřní průměr 40 mm</t>
  </si>
  <si>
    <t>722181214</t>
  </si>
  <si>
    <t>Izolace návleková MIRELON PRO tl. stěny 20 mm, vnitřní průměr 22 mm</t>
  </si>
  <si>
    <t>Izolace návleková MIRELON PRO tl. stěny 20 mm, vnitřní průměr 25 mm</t>
  </si>
  <si>
    <t>Izolace návleková MIRELON PRO tl. stěny 20 mm, vnitřní průměr 32 mm</t>
  </si>
  <si>
    <t>998713202</t>
  </si>
  <si>
    <t>Přesun hmot pro izolace tepelné, výšky do 12 m</t>
  </si>
  <si>
    <t>POL7_</t>
  </si>
  <si>
    <t>721176101</t>
  </si>
  <si>
    <t>Potrubí HT připojovací D 32 x 1,8 mm</t>
  </si>
  <si>
    <t>721176103</t>
  </si>
  <si>
    <t>Potrubí HT připojovací D 50 x 1,8 mm</t>
  </si>
  <si>
    <t>721176105</t>
  </si>
  <si>
    <t>Potrubí HT připojovací D 110 x 2,7 mm</t>
  </si>
  <si>
    <t>721176114</t>
  </si>
  <si>
    <t>Potrubí HT odpadní svislé D 75 x 1,9 mm</t>
  </si>
  <si>
    <t>721176115</t>
  </si>
  <si>
    <t>Potrubí HT odpadní svislé D 110 x 2,7 mm</t>
  </si>
  <si>
    <t>721176222</t>
  </si>
  <si>
    <t>Potrubí KG svodné (ležaté) v zemi D 110 x 3,2 mm</t>
  </si>
  <si>
    <t>721176223</t>
  </si>
  <si>
    <t>Potrubí KG svodné (ležaté) v zemi D 125 x 3,2 mm</t>
  </si>
  <si>
    <t>721176224</t>
  </si>
  <si>
    <t>Potrubí KG svodné (ležaté) v zemi D 160 x 4,0 mm</t>
  </si>
  <si>
    <t>721176242</t>
  </si>
  <si>
    <t>Potrubí KG dešťové (svislé) D 110 x 3,2 mm</t>
  </si>
  <si>
    <t>721194103</t>
  </si>
  <si>
    <t>Vyvedení odpadních výpustek D 32 x 1,8</t>
  </si>
  <si>
    <t>kus</t>
  </si>
  <si>
    <t>721194105</t>
  </si>
  <si>
    <t>Vyvedení odpadních výpustek D 50 x 1,8</t>
  </si>
  <si>
    <t>721194109</t>
  </si>
  <si>
    <t>Vyvedení odpadních výpustek D 110 x 2,3</t>
  </si>
  <si>
    <t>721223423</t>
  </si>
  <si>
    <t>Vpusť podlahová se zápachovou uzávěrkou HL 310N, mřížka nerez 115 x 115 D 50/75/110 mm, Primus</t>
  </si>
  <si>
    <t>721242111</t>
  </si>
  <si>
    <t>Lapač střešních splavenin PP HL660 D 110 mm, kolmý odtok</t>
  </si>
  <si>
    <t>721273200</t>
  </si>
  <si>
    <t>Souprava ventilační střešní HL, souprava větrací hlavice PP HL810  D 110 mm</t>
  </si>
  <si>
    <t>721290112</t>
  </si>
  <si>
    <t>Zkouška těsnosti kanalizace vodou DN 200</t>
  </si>
  <si>
    <t>725860180</t>
  </si>
  <si>
    <t>Sifon pračkový HL400, D 40/50 mm nerezový, podomítková uzávěrka, krycí deska nerez 160x110 mm</t>
  </si>
  <si>
    <t>725860182</t>
  </si>
  <si>
    <t>Sifon pračkový HL405, D 40/50 mm, podomítková uzávěrka s přípojem vody 1/2"</t>
  </si>
  <si>
    <t>725860212R_VL</t>
  </si>
  <si>
    <t>Sifon HL138 pod omítku, výjimatelná vložka, připoj D 32 mm</t>
  </si>
  <si>
    <t>28615443.A</t>
  </si>
  <si>
    <t>Kus čisticí HTRE D 110 mm PP</t>
  </si>
  <si>
    <t>SPCM</t>
  </si>
  <si>
    <t>POL3_</t>
  </si>
  <si>
    <t>998721202</t>
  </si>
  <si>
    <t>Přesun hmot pro vnitřní kanalizaci, výšky do 12 m</t>
  </si>
  <si>
    <t>722131116</t>
  </si>
  <si>
    <t>Potrubí ocel. vně pozink. Geberit Mapress D 35x1,5</t>
  </si>
  <si>
    <t>722172611</t>
  </si>
  <si>
    <t>Potrubí z PPR Instaplast, studená, D 20x2,8 mm</t>
  </si>
  <si>
    <t>722172612</t>
  </si>
  <si>
    <t>Potrubí z PPR Instaplast, studená, D 25x3,5 mm</t>
  </si>
  <si>
    <t>722172613</t>
  </si>
  <si>
    <t>Potrubí z PPR Instaplast, studená, D 32x4,4 mm</t>
  </si>
  <si>
    <t>722172614</t>
  </si>
  <si>
    <t>Potrubí z PPR Instaplast, studená, D 40x5,5 mm</t>
  </si>
  <si>
    <t>722172631</t>
  </si>
  <si>
    <t>Potrubí z PPR Instaplast, teplá, D 20x3,4 mm</t>
  </si>
  <si>
    <t>722172632</t>
  </si>
  <si>
    <t>Potrubí z PPR Instaplast, teplá, D 25x4,2 mm</t>
  </si>
  <si>
    <t>722172633</t>
  </si>
  <si>
    <t>Potrubí z PPR Instaplast, teplá, D 32x5,4 mm</t>
  </si>
  <si>
    <t>722190401</t>
  </si>
  <si>
    <t>Vyvedení a upevnění výpustek DN 15</t>
  </si>
  <si>
    <t>722190402</t>
  </si>
  <si>
    <t>Vyvedení a upevnění výpustek DN 20</t>
  </si>
  <si>
    <t>722190403</t>
  </si>
  <si>
    <t>Vyvedení a upevnění výpustek DN 25</t>
  </si>
  <si>
    <t>722202213</t>
  </si>
  <si>
    <t>Nástěnka MZD PP-R INSTAPLAST D 20xR1/2</t>
  </si>
  <si>
    <t>722221112</t>
  </si>
  <si>
    <t>Kohout vypouštěcí kulový, IVAR.EURO M DN 15</t>
  </si>
  <si>
    <t>722229101</t>
  </si>
  <si>
    <t>Montáž vodovodních armatur,1závit, G 1/2</t>
  </si>
  <si>
    <t>722229103</t>
  </si>
  <si>
    <t>Montáž vodovodních armatur,1závit, G 1</t>
  </si>
  <si>
    <t>722235112</t>
  </si>
  <si>
    <t>Kohout vod.kul.,vnitř.-vnitř.z.IVAR PERFECTA DN 20</t>
  </si>
  <si>
    <t>722235113</t>
  </si>
  <si>
    <t>Kohout vod.kul.,vnitř.-vnitř.z.IVAR PERFECTA DN 25</t>
  </si>
  <si>
    <t>722235114</t>
  </si>
  <si>
    <t>Kohout vod.kul.,vnitř.-vnitř.z.IVAR PERFECTA DN 32</t>
  </si>
  <si>
    <t>722235522</t>
  </si>
  <si>
    <t>Filtr,vod.vnitřní-vnitřní z.IVAR FIV.08412 DN 20</t>
  </si>
  <si>
    <t>722235642</t>
  </si>
  <si>
    <t>Klapka vod.zpětná vodorovná CLAPET FIV.08406 DN 20</t>
  </si>
  <si>
    <t>722235644</t>
  </si>
  <si>
    <t>Klapka vod.zpětná vodorovná CLAPET FIV.08406 DN 32</t>
  </si>
  <si>
    <t>722239101</t>
  </si>
  <si>
    <t>Montáž vodovodních armatur 2závity, G 1/2</t>
  </si>
  <si>
    <t>722239102</t>
  </si>
  <si>
    <t>Montáž vodovodních armatur 2závity, G 3/4</t>
  </si>
  <si>
    <t>722239103</t>
  </si>
  <si>
    <t>Montáž vodovodních armatur 2závity, G 1</t>
  </si>
  <si>
    <t>722239104</t>
  </si>
  <si>
    <t>Montáž vodovodních armatur 2závity, G 5/4</t>
  </si>
  <si>
    <t>722249102</t>
  </si>
  <si>
    <t>Montáž armatury požární - hydrant  G 1</t>
  </si>
  <si>
    <t>722254201</t>
  </si>
  <si>
    <t>Hydrantový systém, box s plnými dveřmi, průměr 25/30, stálotvará hadice</t>
  </si>
  <si>
    <t>722269114</t>
  </si>
  <si>
    <t>Montáž vodoměru závitového jdnovt. suchob. G5/4"</t>
  </si>
  <si>
    <t>722280106</t>
  </si>
  <si>
    <t>Tlaková zkouška vodovodního potrubí DN 32</t>
  </si>
  <si>
    <t>722290234</t>
  </si>
  <si>
    <t>Proplach a dezinfekce vodovod.potrubí DN 80</t>
  </si>
  <si>
    <t>734255135</t>
  </si>
  <si>
    <t>Ventil pojistný, GIACOMINI R140 DN 25 x 6,0 bar</t>
  </si>
  <si>
    <t>734224811</t>
  </si>
  <si>
    <t>Ventil vyvažovací,přímý,měř.vent. STRÖMAX-GM DN 15</t>
  </si>
  <si>
    <t>38821461</t>
  </si>
  <si>
    <t>Vodoměr domovní 5/4"</t>
  </si>
  <si>
    <t>55111867</t>
  </si>
  <si>
    <t>KEMPER mrazuvzdorný ventil FROSTI plus DN 20, 435 mm, chrom</t>
  </si>
  <si>
    <t>72504_VL</t>
  </si>
  <si>
    <t>Odlučovač tuků</t>
  </si>
  <si>
    <t>ks</t>
  </si>
  <si>
    <t>998722202</t>
  </si>
  <si>
    <t>Přesun hmot pro vnitřní vodovod, výšky do 12 m</t>
  </si>
  <si>
    <t>725119401</t>
  </si>
  <si>
    <t>Montáž předstěnových systémů pro zazdění</t>
  </si>
  <si>
    <t>soubor</t>
  </si>
  <si>
    <t>725119402</t>
  </si>
  <si>
    <t>Montáž předstěnových systémů do sádrokartonu</t>
  </si>
  <si>
    <t>726211121</t>
  </si>
  <si>
    <t>Modul-WC Kombifix, UP320, h 108 cm</t>
  </si>
  <si>
    <t>726211321</t>
  </si>
  <si>
    <t>Modul-WC Duofix, UP320, h 112 cm</t>
  </si>
  <si>
    <t>726211332</t>
  </si>
  <si>
    <t>Modul-WC Duofix Special, UP320, ZTP, h 112 cm</t>
  </si>
  <si>
    <t>726211367</t>
  </si>
  <si>
    <t>Modul-výlevka Duofix, h 130 cm</t>
  </si>
  <si>
    <t>998726222</t>
  </si>
  <si>
    <t>Přesun hmot pro předstěnové systémy, výšky do 12 m</t>
  </si>
  <si>
    <t>732219315</t>
  </si>
  <si>
    <t>Montáž ohříváků vody stojat.PN 0,6-0,6,do 1000 l</t>
  </si>
  <si>
    <t>732339102</t>
  </si>
  <si>
    <t>Montáž nádoby expanzní tlakové 25 l.</t>
  </si>
  <si>
    <t>732429111</t>
  </si>
  <si>
    <t>Montáž čerpadel oběhových spirálních, DN 25</t>
  </si>
  <si>
    <t>722235174R_VL</t>
  </si>
  <si>
    <t>Průtoková armatura 3/4"</t>
  </si>
  <si>
    <t>732421312R_VL</t>
  </si>
  <si>
    <t>Cirkulační čerpadlo UP 20-14 BX</t>
  </si>
  <si>
    <t xml:space="preserve">kus    </t>
  </si>
  <si>
    <t>48466604</t>
  </si>
  <si>
    <t>Nádoba expanzní vodárenská s vakem DE 25/10</t>
  </si>
  <si>
    <t>998732202</t>
  </si>
  <si>
    <t>Přesun hmot pro strojovny, výšky do 12 m</t>
  </si>
  <si>
    <t>767995101</t>
  </si>
  <si>
    <t>Výroba a montáž kov. atypických konstr. do 5 kg</t>
  </si>
  <si>
    <t>kg</t>
  </si>
  <si>
    <t>998767202</t>
  </si>
  <si>
    <t>Přesun hmot pro zámečnické konstr., výšky do 12 m</t>
  </si>
  <si>
    <t>725014141</t>
  </si>
  <si>
    <t>Klozet závěsný OLYMP ZTP + sedátko, bílý</t>
  </si>
  <si>
    <t>725014161</t>
  </si>
  <si>
    <t>Klozet závěsný LYRA Plus včetně sedátka, hl.530 mm</t>
  </si>
  <si>
    <t>725119306</t>
  </si>
  <si>
    <t>Montáž klozetu závěsného</t>
  </si>
  <si>
    <t>725016125</t>
  </si>
  <si>
    <t>Urinál odsávací GOLEM 4306.0, ovládání autom, bílý</t>
  </si>
  <si>
    <t>725139101</t>
  </si>
  <si>
    <t>Montáž pisoárových stání ostatních</t>
  </si>
  <si>
    <t>725017153</t>
  </si>
  <si>
    <t>Umyvadlo invalidní  64 x 55 cm, bílé</t>
  </si>
  <si>
    <t>725219401</t>
  </si>
  <si>
    <t>Montáž umyvadel na šrouby do zdiva</t>
  </si>
  <si>
    <t>725219502</t>
  </si>
  <si>
    <t>Montáž sloupu k umývadlu</t>
  </si>
  <si>
    <t>725249102</t>
  </si>
  <si>
    <t>Montáž sprchových mís a vaniček</t>
  </si>
  <si>
    <t>725249106</t>
  </si>
  <si>
    <t>Montáž sprchových koutů ostatních typů</t>
  </si>
  <si>
    <t>725291132</t>
  </si>
  <si>
    <t>Madlo dvojité pevné bílé Novaservis dl. 844 mm</t>
  </si>
  <si>
    <t>725291136</t>
  </si>
  <si>
    <t>Madlo dvojité sklopné bílé Novaservis dl. 852 mm</t>
  </si>
  <si>
    <t>725019103</t>
  </si>
  <si>
    <t>Výlevka závěsná MIRA s plastovou mžížkou</t>
  </si>
  <si>
    <t>725334301</t>
  </si>
  <si>
    <t>Nálevka se sifonem PP HL21, DN 32</t>
  </si>
  <si>
    <t>725814102</t>
  </si>
  <si>
    <t>Ventil rohový IVAR.PARSEK DN 15 x DN 10</t>
  </si>
  <si>
    <t>725819201</t>
  </si>
  <si>
    <t>Montáž ventilu nástěnného  G 1/2</t>
  </si>
  <si>
    <t>725823111</t>
  </si>
  <si>
    <t>Baterie umyvadlová stoján. ruční, bez otvír.odpadu</t>
  </si>
  <si>
    <t>725823114</t>
  </si>
  <si>
    <t>Baterie dřezová stojánková ruční, bez otvír.odpadu, standardní</t>
  </si>
  <si>
    <t>725825815</t>
  </si>
  <si>
    <t>Baterie termostatická dřezová nástěnná, standardní</t>
  </si>
  <si>
    <t>725829202</t>
  </si>
  <si>
    <t>Montáž baterie umyv.a dřezové nástěnné</t>
  </si>
  <si>
    <t>725829301</t>
  </si>
  <si>
    <t>Montáž baterie umyv.a dřezové stojánkové</t>
  </si>
  <si>
    <t>725839203</t>
  </si>
  <si>
    <t>Montáž baterie vanové nástěnné G 1/2</t>
  </si>
  <si>
    <t>725845111</t>
  </si>
  <si>
    <t>Baterie sprchová nástěnná ruční, bez příslušenství</t>
  </si>
  <si>
    <t>725849200</t>
  </si>
  <si>
    <t>Montáž baterií sprchových, nastavitelná výška</t>
  </si>
  <si>
    <t>725859102</t>
  </si>
  <si>
    <t>Montáž ventilu odpadního do D 50 mm</t>
  </si>
  <si>
    <t>725860213</t>
  </si>
  <si>
    <t>Sifon umyvadlový HL132, D 32, 40 mm</t>
  </si>
  <si>
    <t>725860227</t>
  </si>
  <si>
    <t>Sifon ke sprchové vaničce PP HL520, D 50 mm, HL 520, s krytkou z nerez oceli</t>
  </si>
  <si>
    <t>725860300</t>
  </si>
  <si>
    <t>Odtok vanový HL555N, odpad D 40/50 mm</t>
  </si>
  <si>
    <t>725869204</t>
  </si>
  <si>
    <t>Montáž uzávěrek zápach.dřez.jednoduchý D 40</t>
  </si>
  <si>
    <t>28349014</t>
  </si>
  <si>
    <t>Dvířka revizní plná SI 3030 rozměr 300x300 mm</t>
  </si>
  <si>
    <t>28696755</t>
  </si>
  <si>
    <t>Tlačítko ovládací plastové Sigma10 bílá/chrom/bílá</t>
  </si>
  <si>
    <t>55102011R_VL</t>
  </si>
  <si>
    <t>Ovládání dálkové pro nastavéní radarových splachovačů</t>
  </si>
  <si>
    <t>55145352</t>
  </si>
  <si>
    <t>Set sprchový hadice, růžice, držák 901.00</t>
  </si>
  <si>
    <t>55145356</t>
  </si>
  <si>
    <t>Tyč sprchová 60 cm 972.00</t>
  </si>
  <si>
    <t>55149001R_VL</t>
  </si>
  <si>
    <t xml:space="preserve">Zásobník nerez na toaletní papír </t>
  </si>
  <si>
    <t>55149011R_VL</t>
  </si>
  <si>
    <t xml:space="preserve">Zásobník  na papírové ručníky </t>
  </si>
  <si>
    <t>55149023R_VL</t>
  </si>
  <si>
    <t>Dávkovač tek. mýdla l</t>
  </si>
  <si>
    <t>55149031</t>
  </si>
  <si>
    <t>Koš odpadkový nerezový  11 obsah 5 l</t>
  </si>
  <si>
    <t>55149061</t>
  </si>
  <si>
    <t>Zrcadlo nerez SLZN 30 nerozbitné 600 x 400 mm</t>
  </si>
  <si>
    <t>55149061R_VL</t>
  </si>
  <si>
    <t>Zrcadlo 80x70cm</t>
  </si>
  <si>
    <t>55161205</t>
  </si>
  <si>
    <t>Výpusť umyvadlová SV1451 chrom, s tlakovým uzávěrem 1" a 1/4</t>
  </si>
  <si>
    <t>55220115.M</t>
  </si>
  <si>
    <t>Vanička sprchová RONDA 90 EX</t>
  </si>
  <si>
    <t>55230720</t>
  </si>
  <si>
    <t>Dvojdřez nerez SLUN 06</t>
  </si>
  <si>
    <t>55231803R_VL</t>
  </si>
  <si>
    <t>žlab HL 50F - dl. 800 mm, s okrajem pro perforovaný rošt</t>
  </si>
  <si>
    <t>552318803R_VL</t>
  </si>
  <si>
    <t>Rošt pro liniový podlahový žlab HL050D l=800 mm, nerez mat</t>
  </si>
  <si>
    <t>55421014.A</t>
  </si>
  <si>
    <t>Vana akrylátová Klasik bílá 170x70x41 cm 150 l</t>
  </si>
  <si>
    <t>55428103.A</t>
  </si>
  <si>
    <t>Sprchová zástěna čtvrtkruhová 90x90x185 cm, SKKH 2/90 R55 CH</t>
  </si>
  <si>
    <t>64214330</t>
  </si>
  <si>
    <t>Umyvadlo LYRA Plus s otv. pro baterii 550x450 mm, bílé</t>
  </si>
  <si>
    <t>64217304</t>
  </si>
  <si>
    <t xml:space="preserve">Umyvadlo LYRA Plus s otv. bater. 500x410x185 mm, bílé </t>
  </si>
  <si>
    <t>64291390</t>
  </si>
  <si>
    <t>Kryt na sifón LYRA Plus bílý polosloup</t>
  </si>
  <si>
    <t>72501_VL</t>
  </si>
  <si>
    <t>Elektrický osoušeč rukou</t>
  </si>
  <si>
    <t>72502_VL</t>
  </si>
  <si>
    <t>WC štětka závěsná</t>
  </si>
  <si>
    <t>72503_VL</t>
  </si>
  <si>
    <t>Dvojháček na oděvy</t>
  </si>
  <si>
    <t>005124010R</t>
  </si>
  <si>
    <t>Koordinační činnost</t>
  </si>
  <si>
    <t>Soubor</t>
  </si>
  <si>
    <t>POL99_2</t>
  </si>
  <si>
    <t>005241010R</t>
  </si>
  <si>
    <t xml:space="preserve">Dokumentace skutečného provedení </t>
  </si>
  <si>
    <t>005121 R</t>
  </si>
  <si>
    <t>Zařízení staveniště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</si>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</sst>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40</v>
      </c>
    </row>
    <row r="2" spans="1:7" ht="57.75" customHeight="1" x14ac:dyDescent="0.2">
      <c r="A2" s="78" t="s">
        <v>41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29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94" t="s">
        <v>4</v>
      </c>
      <c r="C1" s="95"/>
      <c r="D1" s="95"/>
      <c r="E1" s="95"/>
      <c r="F1" s="95"/>
      <c r="G1" s="95"/>
      <c r="H1" s="95"/>
      <c r="I1" s="95"/>
      <c r="J1" s="96"/>
    </row>
    <row r="2" spans="1:15" ht="36" customHeight="1" x14ac:dyDescent="0.2">
      <c r="A2" s="3"/>
      <c r="B2" s="110" t="s">
        <v>24</v>
      </c>
      <c r="C2" s="111"/>
      <c r="D2" s="112" t="s">
        <v>50</v>
      </c>
      <c r="E2" s="113" t="s">
        <v>45</v>
      </c>
      <c r="F2" s="114"/>
      <c r="G2" s="114"/>
      <c r="H2" s="114"/>
      <c r="I2" s="114"/>
      <c r="J2" s="115"/>
      <c r="O2" s="2"/>
    </row>
    <row r="3" spans="1:15" ht="27" customHeight="1" x14ac:dyDescent="0.2">
      <c r="A3" s="3"/>
      <c r="B3" s="116" t="s">
        <v>46</v>
      </c>
      <c r="C3" s="111"/>
      <c r="D3" s="117" t="s">
        <v>43</v>
      </c>
      <c r="E3" s="118" t="s">
        <v>45</v>
      </c>
      <c r="F3" s="119"/>
      <c r="G3" s="119"/>
      <c r="H3" s="119"/>
      <c r="I3" s="119"/>
      <c r="J3" s="120"/>
    </row>
    <row r="4" spans="1:15" ht="23.25" customHeight="1" x14ac:dyDescent="0.2">
      <c r="A4" s="109">
        <v>930</v>
      </c>
      <c r="B4" s="121" t="s">
        <v>47</v>
      </c>
      <c r="C4" s="122"/>
      <c r="D4" s="123" t="s">
        <v>43</v>
      </c>
      <c r="E4" s="124" t="s">
        <v>44</v>
      </c>
      <c r="F4" s="125"/>
      <c r="G4" s="125"/>
      <c r="H4" s="125"/>
      <c r="I4" s="125"/>
      <c r="J4" s="126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101"/>
      <c r="E11" s="101"/>
      <c r="F11" s="101"/>
      <c r="G11" s="101"/>
      <c r="H11" s="26" t="s">
        <v>42</v>
      </c>
      <c r="I11" s="30"/>
      <c r="J11" s="10"/>
    </row>
    <row r="12" spans="1:15" ht="15.75" customHeight="1" x14ac:dyDescent="0.2">
      <c r="A12" s="3"/>
      <c r="B12" s="39"/>
      <c r="C12" s="24"/>
      <c r="D12" s="91"/>
      <c r="E12" s="91"/>
      <c r="F12" s="91"/>
      <c r="G12" s="91"/>
      <c r="H12" s="26" t="s">
        <v>36</v>
      </c>
      <c r="I12" s="30"/>
      <c r="J12" s="10"/>
    </row>
    <row r="13" spans="1:15" ht="15.75" customHeight="1" x14ac:dyDescent="0.2">
      <c r="A13" s="3"/>
      <c r="B13" s="40"/>
      <c r="C13" s="25"/>
      <c r="D13" s="77"/>
      <c r="E13" s="92"/>
      <c r="F13" s="93"/>
      <c r="G13" s="93"/>
      <c r="H13" s="27"/>
      <c r="I13" s="32"/>
      <c r="J13" s="49"/>
    </row>
    <row r="14" spans="1:15" ht="24" customHeight="1" x14ac:dyDescent="0.2">
      <c r="A14" s="3"/>
      <c r="B14" s="64" t="s">
        <v>22</v>
      </c>
      <c r="C14" s="65"/>
      <c r="D14" s="66" t="s">
        <v>48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100"/>
      <c r="F15" s="100"/>
      <c r="G15" s="102"/>
      <c r="H15" s="102"/>
      <c r="I15" s="102" t="s">
        <v>31</v>
      </c>
      <c r="J15" s="103"/>
    </row>
    <row r="16" spans="1:15" ht="23.25" customHeight="1" x14ac:dyDescent="0.2">
      <c r="A16" s="189" t="s">
        <v>26</v>
      </c>
      <c r="B16" s="55" t="s">
        <v>26</v>
      </c>
      <c r="C16" s="56"/>
      <c r="D16" s="57"/>
      <c r="E16" s="84"/>
      <c r="F16" s="85"/>
      <c r="G16" s="84"/>
      <c r="H16" s="85"/>
      <c r="I16" s="84">
        <v>44210</v>
      </c>
      <c r="J16" s="86"/>
    </row>
    <row r="17" spans="1:10" ht="23.25" customHeight="1" x14ac:dyDescent="0.2">
      <c r="A17" s="189" t="s">
        <v>27</v>
      </c>
      <c r="B17" s="55" t="s">
        <v>27</v>
      </c>
      <c r="C17" s="56"/>
      <c r="D17" s="57"/>
      <c r="E17" s="84"/>
      <c r="F17" s="85"/>
      <c r="G17" s="84"/>
      <c r="H17" s="85"/>
      <c r="I17" s="84">
        <v>430681.25</v>
      </c>
      <c r="J17" s="86"/>
    </row>
    <row r="18" spans="1:10" ht="23.25" customHeight="1" x14ac:dyDescent="0.2">
      <c r="A18" s="189" t="s">
        <v>28</v>
      </c>
      <c r="B18" s="55" t="s">
        <v>28</v>
      </c>
      <c r="C18" s="56"/>
      <c r="D18" s="57"/>
      <c r="E18" s="84"/>
      <c r="F18" s="85"/>
      <c r="G18" s="84"/>
      <c r="H18" s="85"/>
      <c r="I18" s="84">
        <v>0</v>
      </c>
      <c r="J18" s="86"/>
    </row>
    <row r="19" spans="1:10" ht="23.25" customHeight="1" x14ac:dyDescent="0.2">
      <c r="A19" s="189" t="s">
        <v>70</v>
      </c>
      <c r="B19" s="55" t="s">
        <v>29</v>
      </c>
      <c r="C19" s="56"/>
      <c r="D19" s="57"/>
      <c r="E19" s="84"/>
      <c r="F19" s="85"/>
      <c r="G19" s="84"/>
      <c r="H19" s="85"/>
      <c r="I19" s="84">
        <v>9497.83</v>
      </c>
      <c r="J19" s="86"/>
    </row>
    <row r="20" spans="1:10" ht="23.25" customHeight="1" x14ac:dyDescent="0.2">
      <c r="A20" s="189" t="s">
        <v>73</v>
      </c>
      <c r="B20" s="55" t="s">
        <v>30</v>
      </c>
      <c r="C20" s="56"/>
      <c r="D20" s="57"/>
      <c r="E20" s="84"/>
      <c r="F20" s="85"/>
      <c r="G20" s="84"/>
      <c r="H20" s="85"/>
      <c r="I20" s="84">
        <v>428212.72</v>
      </c>
      <c r="J20" s="86"/>
    </row>
    <row r="21" spans="1:10" ht="23.25" customHeight="1" x14ac:dyDescent="0.2">
      <c r="A21" s="3"/>
      <c r="B21" s="72" t="s">
        <v>31</v>
      </c>
      <c r="C21" s="73"/>
      <c r="D21" s="74"/>
      <c r="E21" s="87"/>
      <c r="F21" s="104"/>
      <c r="G21" s="87"/>
      <c r="H21" s="104"/>
      <c r="I21" s="87">
        <f>SUM(I16:J20)</f>
        <v>912601.8</v>
      </c>
      <c r="J21" s="88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/>
      <c r="B23" s="55" t="s">
        <v>13</v>
      </c>
      <c r="C23" s="56"/>
      <c r="D23" s="57"/>
      <c r="E23" s="58">
        <v>15</v>
      </c>
      <c r="F23" s="59" t="s">
        <v>0</v>
      </c>
      <c r="G23" s="82">
        <v>0</v>
      </c>
      <c r="H23" s="83"/>
      <c r="I23" s="83"/>
      <c r="J23" s="60" t="str">
        <f t="shared" ref="J23:J28" si="0">Mena</f>
        <v>CZK</v>
      </c>
    </row>
    <row r="24" spans="1:10" ht="23.25" customHeight="1" x14ac:dyDescent="0.2">
      <c r="A24" s="3"/>
      <c r="B24" s="55" t="s">
        <v>14</v>
      </c>
      <c r="C24" s="56"/>
      <c r="D24" s="57"/>
      <c r="E24" s="58">
        <f>SazbaDPH1</f>
        <v>15</v>
      </c>
      <c r="F24" s="59" t="s">
        <v>0</v>
      </c>
      <c r="G24" s="80">
        <v>0</v>
      </c>
      <c r="H24" s="81"/>
      <c r="I24" s="81"/>
      <c r="J24" s="60" t="str">
        <f t="shared" si="0"/>
        <v>CZK</v>
      </c>
    </row>
    <row r="25" spans="1:10" ht="23.25" customHeight="1" x14ac:dyDescent="0.2">
      <c r="A25" s="3"/>
      <c r="B25" s="55" t="s">
        <v>15</v>
      </c>
      <c r="C25" s="56"/>
      <c r="D25" s="57"/>
      <c r="E25" s="58">
        <v>21</v>
      </c>
      <c r="F25" s="59" t="s">
        <v>0</v>
      </c>
      <c r="G25" s="82">
        <v>912601.8</v>
      </c>
      <c r="H25" s="83"/>
      <c r="I25" s="83"/>
      <c r="J25" s="60" t="str">
        <f t="shared" si="0"/>
        <v>CZK</v>
      </c>
    </row>
    <row r="26" spans="1:10" ht="23.25" customHeight="1" x14ac:dyDescent="0.2">
      <c r="A26" s="3"/>
      <c r="B26" s="47" t="s">
        <v>16</v>
      </c>
      <c r="C26" s="21"/>
      <c r="D26" s="17"/>
      <c r="E26" s="41">
        <f>SazbaDPH2</f>
        <v>21</v>
      </c>
      <c r="F26" s="42" t="s">
        <v>0</v>
      </c>
      <c r="G26" s="97">
        <v>191646</v>
      </c>
      <c r="H26" s="98"/>
      <c r="I26" s="98"/>
      <c r="J26" s="54" t="str">
        <f t="shared" si="0"/>
        <v>CZK</v>
      </c>
    </row>
    <row r="27" spans="1:10" ht="23.25" customHeight="1" thickBot="1" x14ac:dyDescent="0.25">
      <c r="A27" s="3"/>
      <c r="B27" s="46" t="s">
        <v>5</v>
      </c>
      <c r="C27" s="19"/>
      <c r="D27" s="22"/>
      <c r="E27" s="19"/>
      <c r="F27" s="20"/>
      <c r="G27" s="99">
        <v>0.2</v>
      </c>
      <c r="H27" s="99"/>
      <c r="I27" s="99"/>
      <c r="J27" s="61" t="str">
        <f t="shared" si="0"/>
        <v>CZK</v>
      </c>
    </row>
    <row r="28" spans="1:10" ht="27.75" hidden="1" customHeight="1" thickBot="1" x14ac:dyDescent="0.25">
      <c r="A28" s="3"/>
      <c r="B28" s="162" t="s">
        <v>25</v>
      </c>
      <c r="C28" s="163"/>
      <c r="D28" s="163"/>
      <c r="E28" s="164"/>
      <c r="F28" s="165"/>
      <c r="G28" s="166">
        <v>912601.8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3"/>
      <c r="B29" s="162" t="s">
        <v>37</v>
      </c>
      <c r="C29" s="169"/>
      <c r="D29" s="169"/>
      <c r="E29" s="169"/>
      <c r="F29" s="169"/>
      <c r="G29" s="166">
        <v>1104248</v>
      </c>
      <c r="H29" s="166"/>
      <c r="I29" s="166"/>
      <c r="J29" s="170" t="s">
        <v>53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43741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89" t="s">
        <v>49</v>
      </c>
      <c r="E34" s="90"/>
      <c r="F34" s="29"/>
      <c r="G34" s="89"/>
      <c r="H34" s="90"/>
      <c r="I34" s="90"/>
      <c r="J34" s="36"/>
    </row>
    <row r="35" spans="1:10" ht="12.75" customHeight="1" x14ac:dyDescent="0.2">
      <c r="A35" s="3"/>
      <c r="B35" s="3"/>
      <c r="C35" s="4"/>
      <c r="D35" s="79" t="s">
        <v>2</v>
      </c>
      <c r="E35" s="79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2" t="s">
        <v>17</v>
      </c>
      <c r="C37" s="133"/>
      <c r="D37" s="133"/>
      <c r="E37" s="133"/>
      <c r="F37" s="134"/>
      <c r="G37" s="134"/>
      <c r="H37" s="134"/>
      <c r="I37" s="134"/>
      <c r="J37" s="133"/>
    </row>
    <row r="38" spans="1:10" ht="25.5" hidden="1" customHeight="1" x14ac:dyDescent="0.2">
      <c r="A38" s="131" t="s">
        <v>39</v>
      </c>
      <c r="B38" s="135" t="s">
        <v>18</v>
      </c>
      <c r="C38" s="136" t="s">
        <v>6</v>
      </c>
      <c r="D38" s="137"/>
      <c r="E38" s="137"/>
      <c r="F38" s="138" t="str">
        <f>B23</f>
        <v>Základ pro sníženou DPH</v>
      </c>
      <c r="G38" s="138" t="str">
        <f>B25</f>
        <v>Základ pro základní DPH</v>
      </c>
      <c r="H38" s="139" t="s">
        <v>19</v>
      </c>
      <c r="I38" s="139" t="s">
        <v>1</v>
      </c>
      <c r="J38" s="140" t="s">
        <v>0</v>
      </c>
    </row>
    <row r="39" spans="1:10" ht="25.5" hidden="1" customHeight="1" x14ac:dyDescent="0.2">
      <c r="A39" s="131">
        <v>1</v>
      </c>
      <c r="B39" s="141" t="s">
        <v>51</v>
      </c>
      <c r="C39" s="142"/>
      <c r="D39" s="143"/>
      <c r="E39" s="143"/>
      <c r="F39" s="144">
        <v>0</v>
      </c>
      <c r="G39" s="145">
        <v>912601.8</v>
      </c>
      <c r="H39" s="146">
        <v>191646.38</v>
      </c>
      <c r="I39" s="146">
        <v>1104248.18</v>
      </c>
      <c r="J39" s="147">
        <f>IF(CenaCelkemVypocet=0,"",I39/CenaCelkemVypocet*100)</f>
        <v>100</v>
      </c>
    </row>
    <row r="40" spans="1:10" ht="25.5" hidden="1" customHeight="1" x14ac:dyDescent="0.2">
      <c r="A40" s="131">
        <v>2</v>
      </c>
      <c r="B40" s="148" t="s">
        <v>43</v>
      </c>
      <c r="C40" s="149" t="s">
        <v>45</v>
      </c>
      <c r="D40" s="150"/>
      <c r="E40" s="150"/>
      <c r="F40" s="151">
        <v>0</v>
      </c>
      <c r="G40" s="152">
        <v>912601.8</v>
      </c>
      <c r="H40" s="152">
        <v>191646.38</v>
      </c>
      <c r="I40" s="152">
        <v>1104248.18</v>
      </c>
      <c r="J40" s="153">
        <f>IF(CenaCelkemVypocet=0,"",I40/CenaCelkemVypocet*100)</f>
        <v>100</v>
      </c>
    </row>
    <row r="41" spans="1:10" ht="25.5" hidden="1" customHeight="1" x14ac:dyDescent="0.2">
      <c r="A41" s="131">
        <v>3</v>
      </c>
      <c r="B41" s="154" t="s">
        <v>43</v>
      </c>
      <c r="C41" s="142" t="s">
        <v>44</v>
      </c>
      <c r="D41" s="143"/>
      <c r="E41" s="143"/>
      <c r="F41" s="155">
        <v>0</v>
      </c>
      <c r="G41" s="146">
        <v>912601.8</v>
      </c>
      <c r="H41" s="146">
        <v>191646.38</v>
      </c>
      <c r="I41" s="146">
        <v>1104248.18</v>
      </c>
      <c r="J41" s="147">
        <f>IF(CenaCelkemVypocet=0,"",I41/CenaCelkemVypocet*100)</f>
        <v>100</v>
      </c>
    </row>
    <row r="42" spans="1:10" ht="25.5" hidden="1" customHeight="1" x14ac:dyDescent="0.2">
      <c r="A42" s="131"/>
      <c r="B42" s="156" t="s">
        <v>52</v>
      </c>
      <c r="C42" s="157"/>
      <c r="D42" s="157"/>
      <c r="E42" s="158"/>
      <c r="F42" s="159">
        <f>SUMIF(A39:A41,"=1",F39:F41)</f>
        <v>0</v>
      </c>
      <c r="G42" s="160">
        <f>SUMIF(A39:A41,"=1",G39:G41)</f>
        <v>912601.8</v>
      </c>
      <c r="H42" s="160">
        <f>SUMIF(A39:A41,"=1",H39:H41)</f>
        <v>191646.38</v>
      </c>
      <c r="I42" s="160">
        <f>SUMIF(A39:A41,"=1",I39:I41)</f>
        <v>1104248.18</v>
      </c>
      <c r="J42" s="161">
        <f>SUMIF(A39:A41,"=1",J39:J41)</f>
        <v>100</v>
      </c>
    </row>
    <row r="46" spans="1:10" ht="15.75" x14ac:dyDescent="0.25">
      <c r="B46" s="171" t="s">
        <v>54</v>
      </c>
    </row>
    <row r="48" spans="1:10" ht="25.5" customHeight="1" x14ac:dyDescent="0.2">
      <c r="A48" s="172"/>
      <c r="B48" s="175" t="s">
        <v>18</v>
      </c>
      <c r="C48" s="175" t="s">
        <v>6</v>
      </c>
      <c r="D48" s="176"/>
      <c r="E48" s="176"/>
      <c r="F48" s="177" t="s">
        <v>55</v>
      </c>
      <c r="G48" s="177"/>
      <c r="H48" s="177"/>
      <c r="I48" s="177" t="s">
        <v>31</v>
      </c>
      <c r="J48" s="177" t="s">
        <v>0</v>
      </c>
    </row>
    <row r="49" spans="1:10" ht="25.5" customHeight="1" x14ac:dyDescent="0.2">
      <c r="A49" s="173"/>
      <c r="B49" s="178" t="s">
        <v>56</v>
      </c>
      <c r="C49" s="179" t="s">
        <v>57</v>
      </c>
      <c r="D49" s="180"/>
      <c r="E49" s="180"/>
      <c r="F49" s="187" t="s">
        <v>26</v>
      </c>
      <c r="G49" s="181"/>
      <c r="H49" s="181"/>
      <c r="I49" s="181">
        <v>44210</v>
      </c>
      <c r="J49" s="185">
        <f>IF(I59=0,"",I49/I59*100)</f>
        <v>4.8443910586194328</v>
      </c>
    </row>
    <row r="50" spans="1:10" ht="25.5" customHeight="1" x14ac:dyDescent="0.2">
      <c r="A50" s="173"/>
      <c r="B50" s="178" t="s">
        <v>58</v>
      </c>
      <c r="C50" s="179" t="s">
        <v>59</v>
      </c>
      <c r="D50" s="180"/>
      <c r="E50" s="180"/>
      <c r="F50" s="187" t="s">
        <v>27</v>
      </c>
      <c r="G50" s="181"/>
      <c r="H50" s="181"/>
      <c r="I50" s="181">
        <v>23406.7</v>
      </c>
      <c r="J50" s="185">
        <f>IF(I59=0,"",I50/I59*100)</f>
        <v>2.5648316713817572</v>
      </c>
    </row>
    <row r="51" spans="1:10" ht="25.5" customHeight="1" x14ac:dyDescent="0.2">
      <c r="A51" s="173"/>
      <c r="B51" s="178" t="s">
        <v>60</v>
      </c>
      <c r="C51" s="179" t="s">
        <v>61</v>
      </c>
      <c r="D51" s="180"/>
      <c r="E51" s="180"/>
      <c r="F51" s="187" t="s">
        <v>27</v>
      </c>
      <c r="G51" s="181"/>
      <c r="H51" s="181"/>
      <c r="I51" s="181">
        <v>126497.34</v>
      </c>
      <c r="J51" s="185">
        <f>IF(I59=0,"",I51/I59*100)</f>
        <v>13.861175816221269</v>
      </c>
    </row>
    <row r="52" spans="1:10" ht="25.5" customHeight="1" x14ac:dyDescent="0.2">
      <c r="A52" s="173"/>
      <c r="B52" s="178" t="s">
        <v>62</v>
      </c>
      <c r="C52" s="179" t="s">
        <v>63</v>
      </c>
      <c r="D52" s="180"/>
      <c r="E52" s="180"/>
      <c r="F52" s="187" t="s">
        <v>27</v>
      </c>
      <c r="G52" s="181"/>
      <c r="H52" s="181"/>
      <c r="I52" s="181">
        <v>155774.32999999999</v>
      </c>
      <c r="J52" s="185">
        <f>IF(I59=0,"",I52/I59*100)</f>
        <v>17.069255177888099</v>
      </c>
    </row>
    <row r="53" spans="1:10" ht="25.5" customHeight="1" x14ac:dyDescent="0.2">
      <c r="A53" s="173"/>
      <c r="B53" s="178" t="s">
        <v>64</v>
      </c>
      <c r="C53" s="179" t="s">
        <v>65</v>
      </c>
      <c r="D53" s="180"/>
      <c r="E53" s="180"/>
      <c r="F53" s="187" t="s">
        <v>27</v>
      </c>
      <c r="G53" s="181"/>
      <c r="H53" s="181"/>
      <c r="I53" s="181">
        <v>104762.58</v>
      </c>
      <c r="J53" s="185">
        <f>IF(I59=0,"",I53/I59*100)</f>
        <v>11.47955000746218</v>
      </c>
    </row>
    <row r="54" spans="1:10" ht="25.5" customHeight="1" x14ac:dyDescent="0.2">
      <c r="A54" s="173"/>
      <c r="B54" s="178" t="s">
        <v>66</v>
      </c>
      <c r="C54" s="179" t="s">
        <v>67</v>
      </c>
      <c r="D54" s="180"/>
      <c r="E54" s="180"/>
      <c r="F54" s="187" t="s">
        <v>27</v>
      </c>
      <c r="G54" s="181"/>
      <c r="H54" s="181"/>
      <c r="I54" s="181">
        <v>16180.7</v>
      </c>
      <c r="J54" s="185">
        <f>IF(I59=0,"",I54/I59*100)</f>
        <v>1.7730295951640682</v>
      </c>
    </row>
    <row r="55" spans="1:10" ht="25.5" customHeight="1" x14ac:dyDescent="0.2">
      <c r="A55" s="173"/>
      <c r="B55" s="178" t="s">
        <v>68</v>
      </c>
      <c r="C55" s="179" t="s">
        <v>69</v>
      </c>
      <c r="D55" s="180"/>
      <c r="E55" s="180"/>
      <c r="F55" s="187" t="s">
        <v>27</v>
      </c>
      <c r="G55" s="181"/>
      <c r="H55" s="181"/>
      <c r="I55" s="181">
        <v>4059.6</v>
      </c>
      <c r="J55" s="185">
        <f>IF(I59=0,"",I55/I59*100)</f>
        <v>0.44483804436940622</v>
      </c>
    </row>
    <row r="56" spans="1:10" ht="25.5" customHeight="1" x14ac:dyDescent="0.2">
      <c r="A56" s="173"/>
      <c r="B56" s="178" t="s">
        <v>70</v>
      </c>
      <c r="C56" s="179" t="s">
        <v>29</v>
      </c>
      <c r="D56" s="180"/>
      <c r="E56" s="180"/>
      <c r="F56" s="187" t="s">
        <v>70</v>
      </c>
      <c r="G56" s="181"/>
      <c r="H56" s="181"/>
      <c r="I56" s="181">
        <v>9497.83</v>
      </c>
      <c r="J56" s="185">
        <f>IF(I59=0,"",I56/I59*100)</f>
        <v>1.0407419753062068</v>
      </c>
    </row>
    <row r="57" spans="1:10" ht="25.5" customHeight="1" x14ac:dyDescent="0.2">
      <c r="A57" s="173"/>
      <c r="B57" s="178" t="s">
        <v>71</v>
      </c>
      <c r="C57" s="179" t="s">
        <v>72</v>
      </c>
      <c r="D57" s="180"/>
      <c r="E57" s="180"/>
      <c r="F57" s="187" t="s">
        <v>73</v>
      </c>
      <c r="G57" s="181"/>
      <c r="H57" s="181"/>
      <c r="I57" s="181">
        <v>407317.5</v>
      </c>
      <c r="J57" s="185">
        <f>IF(I59=0,"",I57/I59*100)</f>
        <v>44.632554965374823</v>
      </c>
    </row>
    <row r="58" spans="1:10" ht="25.5" customHeight="1" x14ac:dyDescent="0.2">
      <c r="A58" s="173"/>
      <c r="B58" s="178" t="s">
        <v>73</v>
      </c>
      <c r="C58" s="179" t="s">
        <v>30</v>
      </c>
      <c r="D58" s="180"/>
      <c r="E58" s="180"/>
      <c r="F58" s="187" t="s">
        <v>73</v>
      </c>
      <c r="G58" s="181"/>
      <c r="H58" s="181"/>
      <c r="I58" s="181">
        <v>20895.22</v>
      </c>
      <c r="J58" s="185">
        <f>IF(I59=0,"",I58/I59*100)</f>
        <v>2.2896316882127561</v>
      </c>
    </row>
    <row r="59" spans="1:10" ht="25.5" customHeight="1" x14ac:dyDescent="0.2">
      <c r="A59" s="174"/>
      <c r="B59" s="182" t="s">
        <v>1</v>
      </c>
      <c r="C59" s="182"/>
      <c r="D59" s="183"/>
      <c r="E59" s="183"/>
      <c r="F59" s="188"/>
      <c r="G59" s="184"/>
      <c r="H59" s="184"/>
      <c r="I59" s="184">
        <f>SUM(I49:I58)</f>
        <v>912601.8</v>
      </c>
      <c r="J59" s="186">
        <f>SUM(J49:J58)</f>
        <v>100</v>
      </c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  <row r="62" spans="1:10" x14ac:dyDescent="0.2">
      <c r="F62" s="128"/>
      <c r="G62" s="129"/>
      <c r="H62" s="128"/>
      <c r="I62" s="129"/>
      <c r="J62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76" t="s">
        <v>8</v>
      </c>
      <c r="B2" s="75"/>
      <c r="C2" s="107"/>
      <c r="D2" s="107"/>
      <c r="E2" s="107"/>
      <c r="F2" s="107"/>
      <c r="G2" s="108"/>
    </row>
    <row r="3" spans="1:7" ht="24.95" customHeight="1" x14ac:dyDescent="0.2">
      <c r="A3" s="76" t="s">
        <v>9</v>
      </c>
      <c r="B3" s="75"/>
      <c r="C3" s="107"/>
      <c r="D3" s="107"/>
      <c r="E3" s="107"/>
      <c r="F3" s="107"/>
      <c r="G3" s="108"/>
    </row>
    <row r="4" spans="1:7" ht="24.95" customHeight="1" x14ac:dyDescent="0.2">
      <c r="A4" s="76" t="s">
        <v>10</v>
      </c>
      <c r="B4" s="75"/>
      <c r="C4" s="107"/>
      <c r="D4" s="107"/>
      <c r="E4" s="107"/>
      <c r="F4" s="107"/>
      <c r="G4" s="108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A734B-C344-46A7-91FD-49DC7C1B6F3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38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7</v>
      </c>
      <c r="B1" s="191"/>
      <c r="C1" s="191"/>
      <c r="D1" s="191"/>
      <c r="E1" s="191"/>
      <c r="F1" s="191"/>
      <c r="G1" s="191"/>
      <c r="AG1" t="s">
        <v>74</v>
      </c>
    </row>
    <row r="2" spans="1:60" ht="24.95" customHeight="1" x14ac:dyDescent="0.2">
      <c r="A2" s="192" t="s">
        <v>8</v>
      </c>
      <c r="B2" s="75" t="s">
        <v>50</v>
      </c>
      <c r="C2" s="195" t="s">
        <v>45</v>
      </c>
      <c r="D2" s="193"/>
      <c r="E2" s="193"/>
      <c r="F2" s="193"/>
      <c r="G2" s="194"/>
      <c r="AG2" t="s">
        <v>75</v>
      </c>
    </row>
    <row r="3" spans="1:60" ht="24.95" customHeight="1" x14ac:dyDescent="0.2">
      <c r="A3" s="192" t="s">
        <v>9</v>
      </c>
      <c r="B3" s="75" t="s">
        <v>43</v>
      </c>
      <c r="C3" s="195" t="s">
        <v>45</v>
      </c>
      <c r="D3" s="193"/>
      <c r="E3" s="193"/>
      <c r="F3" s="193"/>
      <c r="G3" s="194"/>
      <c r="AC3" s="127" t="s">
        <v>75</v>
      </c>
      <c r="AG3" t="s">
        <v>76</v>
      </c>
    </row>
    <row r="4" spans="1:60" ht="24.95" customHeight="1" x14ac:dyDescent="0.2">
      <c r="A4" s="196" t="s">
        <v>10</v>
      </c>
      <c r="B4" s="197" t="s">
        <v>43</v>
      </c>
      <c r="C4" s="198" t="s">
        <v>44</v>
      </c>
      <c r="D4" s="199"/>
      <c r="E4" s="199"/>
      <c r="F4" s="199"/>
      <c r="G4" s="200"/>
      <c r="AG4" t="s">
        <v>77</v>
      </c>
    </row>
    <row r="5" spans="1:60" x14ac:dyDescent="0.2">
      <c r="D5" s="190"/>
    </row>
    <row r="6" spans="1:60" ht="38.25" x14ac:dyDescent="0.2">
      <c r="A6" s="202" t="s">
        <v>78</v>
      </c>
      <c r="B6" s="204" t="s">
        <v>79</v>
      </c>
      <c r="C6" s="204" t="s">
        <v>80</v>
      </c>
      <c r="D6" s="203" t="s">
        <v>81</v>
      </c>
      <c r="E6" s="202" t="s">
        <v>82</v>
      </c>
      <c r="F6" s="201" t="s">
        <v>83</v>
      </c>
      <c r="G6" s="202" t="s">
        <v>31</v>
      </c>
      <c r="H6" s="205" t="s">
        <v>32</v>
      </c>
      <c r="I6" s="205" t="s">
        <v>84</v>
      </c>
      <c r="J6" s="205" t="s">
        <v>33</v>
      </c>
      <c r="K6" s="205" t="s">
        <v>85</v>
      </c>
      <c r="L6" s="205" t="s">
        <v>86</v>
      </c>
      <c r="M6" s="205" t="s">
        <v>87</v>
      </c>
      <c r="N6" s="205" t="s">
        <v>88</v>
      </c>
      <c r="O6" s="205" t="s">
        <v>89</v>
      </c>
      <c r="P6" s="205" t="s">
        <v>90</v>
      </c>
      <c r="Q6" s="205" t="s">
        <v>91</v>
      </c>
      <c r="R6" s="205" t="s">
        <v>92</v>
      </c>
      <c r="S6" s="205" t="s">
        <v>93</v>
      </c>
      <c r="T6" s="205" t="s">
        <v>94</v>
      </c>
      <c r="U6" s="205" t="s">
        <v>95</v>
      </c>
      <c r="V6" s="205" t="s">
        <v>96</v>
      </c>
      <c r="W6" s="205" t="s">
        <v>97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11" t="s">
        <v>98</v>
      </c>
      <c r="B8" s="212" t="s">
        <v>56</v>
      </c>
      <c r="C8" s="229" t="s">
        <v>57</v>
      </c>
      <c r="D8" s="213"/>
      <c r="E8" s="214"/>
      <c r="F8" s="215"/>
      <c r="G8" s="216">
        <f>SUMIF(AG9:AG10,"&lt;&gt;NOR",G9:G10)</f>
        <v>44210</v>
      </c>
      <c r="H8" s="210"/>
      <c r="I8" s="210">
        <f>SUM(I9:I10)</f>
        <v>0</v>
      </c>
      <c r="J8" s="210"/>
      <c r="K8" s="210">
        <f>SUM(K9:K10)</f>
        <v>44210</v>
      </c>
      <c r="L8" s="210"/>
      <c r="M8" s="210">
        <f>SUM(M9:M10)</f>
        <v>53494.1</v>
      </c>
      <c r="N8" s="210"/>
      <c r="O8" s="210">
        <f>SUM(O9:O10)</f>
        <v>0</v>
      </c>
      <c r="P8" s="210"/>
      <c r="Q8" s="210">
        <f>SUM(Q9:Q10)</f>
        <v>0</v>
      </c>
      <c r="R8" s="210"/>
      <c r="S8" s="210"/>
      <c r="T8" s="210"/>
      <c r="U8" s="210"/>
      <c r="V8" s="210">
        <f>SUM(V9:V10)</f>
        <v>100</v>
      </c>
      <c r="W8" s="210"/>
      <c r="AG8" t="s">
        <v>99</v>
      </c>
    </row>
    <row r="9" spans="1:60" outlineLevel="1" x14ac:dyDescent="0.2">
      <c r="A9" s="223">
        <v>1</v>
      </c>
      <c r="B9" s="224" t="s">
        <v>100</v>
      </c>
      <c r="C9" s="230" t="s">
        <v>101</v>
      </c>
      <c r="D9" s="225" t="s">
        <v>102</v>
      </c>
      <c r="E9" s="226">
        <v>60</v>
      </c>
      <c r="F9" s="227">
        <v>403.5</v>
      </c>
      <c r="G9" s="228">
        <f>ROUND(E9*F9,2)</f>
        <v>24210</v>
      </c>
      <c r="H9" s="209">
        <v>0</v>
      </c>
      <c r="I9" s="209">
        <f>ROUND(E9*H9,2)</f>
        <v>0</v>
      </c>
      <c r="J9" s="209">
        <v>403.5</v>
      </c>
      <c r="K9" s="209">
        <f>ROUND(E9*J9,2)</f>
        <v>24210</v>
      </c>
      <c r="L9" s="209">
        <v>21</v>
      </c>
      <c r="M9" s="209">
        <f>G9*(1+L9/100)</f>
        <v>29294.1</v>
      </c>
      <c r="N9" s="209">
        <v>0</v>
      </c>
      <c r="O9" s="209">
        <f>ROUND(E9*N9,2)</f>
        <v>0</v>
      </c>
      <c r="P9" s="209">
        <v>0</v>
      </c>
      <c r="Q9" s="209">
        <f>ROUND(E9*P9,2)</f>
        <v>0</v>
      </c>
      <c r="R9" s="209"/>
      <c r="S9" s="209" t="s">
        <v>103</v>
      </c>
      <c r="T9" s="209" t="s">
        <v>103</v>
      </c>
      <c r="U9" s="209">
        <v>1</v>
      </c>
      <c r="V9" s="209">
        <f>ROUND(E9*U9,2)</f>
        <v>60</v>
      </c>
      <c r="W9" s="209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104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>
        <v>2</v>
      </c>
      <c r="B10" s="224" t="s">
        <v>105</v>
      </c>
      <c r="C10" s="230" t="s">
        <v>106</v>
      </c>
      <c r="D10" s="225" t="s">
        <v>102</v>
      </c>
      <c r="E10" s="226">
        <v>40</v>
      </c>
      <c r="F10" s="227">
        <v>500</v>
      </c>
      <c r="G10" s="228">
        <f>ROUND(E10*F10,2)</f>
        <v>20000</v>
      </c>
      <c r="H10" s="209">
        <v>0</v>
      </c>
      <c r="I10" s="209">
        <f>ROUND(E10*H10,2)</f>
        <v>0</v>
      </c>
      <c r="J10" s="209">
        <v>500</v>
      </c>
      <c r="K10" s="209">
        <f>ROUND(E10*J10,2)</f>
        <v>20000</v>
      </c>
      <c r="L10" s="209">
        <v>21</v>
      </c>
      <c r="M10" s="209">
        <f>G10*(1+L10/100)</f>
        <v>24200</v>
      </c>
      <c r="N10" s="209">
        <v>0</v>
      </c>
      <c r="O10" s="209">
        <f>ROUND(E10*N10,2)</f>
        <v>0</v>
      </c>
      <c r="P10" s="209">
        <v>0</v>
      </c>
      <c r="Q10" s="209">
        <f>ROUND(E10*P10,2)</f>
        <v>0</v>
      </c>
      <c r="R10" s="209"/>
      <c r="S10" s="209" t="s">
        <v>107</v>
      </c>
      <c r="T10" s="209" t="s">
        <v>108</v>
      </c>
      <c r="U10" s="209">
        <v>1</v>
      </c>
      <c r="V10" s="209">
        <f>ROUND(E10*U10,2)</f>
        <v>40</v>
      </c>
      <c r="W10" s="209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104</v>
      </c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x14ac:dyDescent="0.2">
      <c r="A11" s="211" t="s">
        <v>98</v>
      </c>
      <c r="B11" s="212" t="s">
        <v>58</v>
      </c>
      <c r="C11" s="229" t="s">
        <v>59</v>
      </c>
      <c r="D11" s="213"/>
      <c r="E11" s="214"/>
      <c r="F11" s="215"/>
      <c r="G11" s="216">
        <f>SUMIF(AG12:AG19,"&lt;&gt;NOR",G12:G19)</f>
        <v>23406.7</v>
      </c>
      <c r="H11" s="210"/>
      <c r="I11" s="210">
        <f>SUM(I12:I19)</f>
        <v>9154.9599999999991</v>
      </c>
      <c r="J11" s="210"/>
      <c r="K11" s="210">
        <f>SUM(K12:K19)</f>
        <v>14251.74</v>
      </c>
      <c r="L11" s="210"/>
      <c r="M11" s="210">
        <f>SUM(M12:M19)</f>
        <v>28322.107</v>
      </c>
      <c r="N11" s="210"/>
      <c r="O11" s="210">
        <f>SUM(O12:O19)</f>
        <v>0</v>
      </c>
      <c r="P11" s="210"/>
      <c r="Q11" s="210">
        <f>SUM(Q12:Q19)</f>
        <v>0</v>
      </c>
      <c r="R11" s="210"/>
      <c r="S11" s="210"/>
      <c r="T11" s="210"/>
      <c r="U11" s="210"/>
      <c r="V11" s="210">
        <f>SUM(V12:V19)</f>
        <v>33.08</v>
      </c>
      <c r="W11" s="210"/>
      <c r="AG11" t="s">
        <v>99</v>
      </c>
    </row>
    <row r="12" spans="1:60" ht="22.5" outlineLevel="1" x14ac:dyDescent="0.2">
      <c r="A12" s="223">
        <v>3</v>
      </c>
      <c r="B12" s="224" t="s">
        <v>109</v>
      </c>
      <c r="C12" s="230" t="s">
        <v>110</v>
      </c>
      <c r="D12" s="225" t="s">
        <v>111</v>
      </c>
      <c r="E12" s="226">
        <v>44</v>
      </c>
      <c r="F12" s="227">
        <v>76.2</v>
      </c>
      <c r="G12" s="228">
        <f>ROUND(E12*F12,2)</f>
        <v>3352.8</v>
      </c>
      <c r="H12" s="209">
        <v>22.44</v>
      </c>
      <c r="I12" s="209">
        <f>ROUND(E12*H12,2)</f>
        <v>987.36</v>
      </c>
      <c r="J12" s="209">
        <v>53.760000000000005</v>
      </c>
      <c r="K12" s="209">
        <f>ROUND(E12*J12,2)</f>
        <v>2365.44</v>
      </c>
      <c r="L12" s="209">
        <v>21</v>
      </c>
      <c r="M12" s="209">
        <f>G12*(1+L12/100)</f>
        <v>4056.8879999999999</v>
      </c>
      <c r="N12" s="209">
        <v>3.0000000000000001E-5</v>
      </c>
      <c r="O12" s="209">
        <f>ROUND(E12*N12,2)</f>
        <v>0</v>
      </c>
      <c r="P12" s="209">
        <v>0</v>
      </c>
      <c r="Q12" s="209">
        <f>ROUND(E12*P12,2)</f>
        <v>0</v>
      </c>
      <c r="R12" s="209"/>
      <c r="S12" s="209" t="s">
        <v>103</v>
      </c>
      <c r="T12" s="209" t="s">
        <v>103</v>
      </c>
      <c r="U12" s="209">
        <v>0.129</v>
      </c>
      <c r="V12" s="209">
        <f>ROUND(E12*U12,2)</f>
        <v>5.68</v>
      </c>
      <c r="W12" s="209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104</v>
      </c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ht="22.5" outlineLevel="1" x14ac:dyDescent="0.2">
      <c r="A13" s="223">
        <v>4</v>
      </c>
      <c r="B13" s="224" t="s">
        <v>109</v>
      </c>
      <c r="C13" s="230" t="s">
        <v>112</v>
      </c>
      <c r="D13" s="225" t="s">
        <v>111</v>
      </c>
      <c r="E13" s="226">
        <v>35</v>
      </c>
      <c r="F13" s="227">
        <v>77.900000000000006</v>
      </c>
      <c r="G13" s="228">
        <f>ROUND(E13*F13,2)</f>
        <v>2726.5</v>
      </c>
      <c r="H13" s="209">
        <v>24.16</v>
      </c>
      <c r="I13" s="209">
        <f>ROUND(E13*H13,2)</f>
        <v>845.6</v>
      </c>
      <c r="J13" s="209">
        <v>53.74</v>
      </c>
      <c r="K13" s="209">
        <f>ROUND(E13*J13,2)</f>
        <v>1880.9</v>
      </c>
      <c r="L13" s="209">
        <v>21</v>
      </c>
      <c r="M13" s="209">
        <f>G13*(1+L13/100)</f>
        <v>3299.0650000000001</v>
      </c>
      <c r="N13" s="209">
        <v>6.0000000000000002E-5</v>
      </c>
      <c r="O13" s="209">
        <f>ROUND(E13*N13,2)</f>
        <v>0</v>
      </c>
      <c r="P13" s="209">
        <v>0</v>
      </c>
      <c r="Q13" s="209">
        <f>ROUND(E13*P13,2)</f>
        <v>0</v>
      </c>
      <c r="R13" s="209"/>
      <c r="S13" s="209" t="s">
        <v>103</v>
      </c>
      <c r="T13" s="209" t="s">
        <v>103</v>
      </c>
      <c r="U13" s="209">
        <v>0.129</v>
      </c>
      <c r="V13" s="209">
        <f>ROUND(E13*U13,2)</f>
        <v>4.5199999999999996</v>
      </c>
      <c r="W13" s="209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104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ht="22.5" outlineLevel="1" x14ac:dyDescent="0.2">
      <c r="A14" s="223">
        <v>5</v>
      </c>
      <c r="B14" s="224" t="s">
        <v>109</v>
      </c>
      <c r="C14" s="230" t="s">
        <v>113</v>
      </c>
      <c r="D14" s="225" t="s">
        <v>111</v>
      </c>
      <c r="E14" s="226">
        <v>15</v>
      </c>
      <c r="F14" s="227">
        <v>85.600000000000009</v>
      </c>
      <c r="G14" s="228">
        <f>ROUND(E14*F14,2)</f>
        <v>1284</v>
      </c>
      <c r="H14" s="209">
        <v>26.42</v>
      </c>
      <c r="I14" s="209">
        <f>ROUND(E14*H14,2)</f>
        <v>396.3</v>
      </c>
      <c r="J14" s="209">
        <v>59.180000000000007</v>
      </c>
      <c r="K14" s="209">
        <f>ROUND(E14*J14,2)</f>
        <v>887.7</v>
      </c>
      <c r="L14" s="209">
        <v>21</v>
      </c>
      <c r="M14" s="209">
        <f>G14*(1+L14/100)</f>
        <v>1553.6399999999999</v>
      </c>
      <c r="N14" s="209">
        <v>5.0000000000000002E-5</v>
      </c>
      <c r="O14" s="209">
        <f>ROUND(E14*N14,2)</f>
        <v>0</v>
      </c>
      <c r="P14" s="209">
        <v>0</v>
      </c>
      <c r="Q14" s="209">
        <f>ROUND(E14*P14,2)</f>
        <v>0</v>
      </c>
      <c r="R14" s="209"/>
      <c r="S14" s="209" t="s">
        <v>103</v>
      </c>
      <c r="T14" s="209" t="s">
        <v>103</v>
      </c>
      <c r="U14" s="209">
        <v>0.14200000000000002</v>
      </c>
      <c r="V14" s="209">
        <f>ROUND(E14*U14,2)</f>
        <v>2.13</v>
      </c>
      <c r="W14" s="209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104</v>
      </c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ht="22.5" outlineLevel="1" x14ac:dyDescent="0.2">
      <c r="A15" s="223">
        <v>6</v>
      </c>
      <c r="B15" s="224" t="s">
        <v>109</v>
      </c>
      <c r="C15" s="230" t="s">
        <v>114</v>
      </c>
      <c r="D15" s="225" t="s">
        <v>111</v>
      </c>
      <c r="E15" s="226">
        <v>20</v>
      </c>
      <c r="F15" s="227">
        <v>96.7</v>
      </c>
      <c r="G15" s="228">
        <f>ROUND(E15*F15,2)</f>
        <v>1934</v>
      </c>
      <c r="H15" s="209">
        <v>31.270000000000003</v>
      </c>
      <c r="I15" s="209">
        <f>ROUND(E15*H15,2)</f>
        <v>625.4</v>
      </c>
      <c r="J15" s="209">
        <v>65.430000000000007</v>
      </c>
      <c r="K15" s="209">
        <f>ROUND(E15*J15,2)</f>
        <v>1308.5999999999999</v>
      </c>
      <c r="L15" s="209">
        <v>21</v>
      </c>
      <c r="M15" s="209">
        <f>G15*(1+L15/100)</f>
        <v>2340.14</v>
      </c>
      <c r="N15" s="209">
        <v>9.0000000000000006E-5</v>
      </c>
      <c r="O15" s="209">
        <f>ROUND(E15*N15,2)</f>
        <v>0</v>
      </c>
      <c r="P15" s="209">
        <v>0</v>
      </c>
      <c r="Q15" s="209">
        <f>ROUND(E15*P15,2)</f>
        <v>0</v>
      </c>
      <c r="R15" s="209"/>
      <c r="S15" s="209" t="s">
        <v>103</v>
      </c>
      <c r="T15" s="209" t="s">
        <v>103</v>
      </c>
      <c r="U15" s="209">
        <v>0.157</v>
      </c>
      <c r="V15" s="209">
        <f>ROUND(E15*U15,2)</f>
        <v>3.14</v>
      </c>
      <c r="W15" s="209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104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ht="22.5" outlineLevel="1" x14ac:dyDescent="0.2">
      <c r="A16" s="223">
        <v>7</v>
      </c>
      <c r="B16" s="224" t="s">
        <v>115</v>
      </c>
      <c r="C16" s="230" t="s">
        <v>116</v>
      </c>
      <c r="D16" s="225" t="s">
        <v>111</v>
      </c>
      <c r="E16" s="226">
        <v>87</v>
      </c>
      <c r="F16" s="227">
        <v>97.600000000000009</v>
      </c>
      <c r="G16" s="228">
        <f>ROUND(E16*F16,2)</f>
        <v>8491.2000000000007</v>
      </c>
      <c r="H16" s="209">
        <v>43.84</v>
      </c>
      <c r="I16" s="209">
        <f>ROUND(E16*H16,2)</f>
        <v>3814.08</v>
      </c>
      <c r="J16" s="209">
        <v>53.760000000000005</v>
      </c>
      <c r="K16" s="209">
        <f>ROUND(E16*J16,2)</f>
        <v>4677.12</v>
      </c>
      <c r="L16" s="209">
        <v>21</v>
      </c>
      <c r="M16" s="209">
        <f>G16*(1+L16/100)</f>
        <v>10274.352000000001</v>
      </c>
      <c r="N16" s="209">
        <v>5.0000000000000002E-5</v>
      </c>
      <c r="O16" s="209">
        <f>ROUND(E16*N16,2)</f>
        <v>0</v>
      </c>
      <c r="P16" s="209">
        <v>0</v>
      </c>
      <c r="Q16" s="209">
        <f>ROUND(E16*P16,2)</f>
        <v>0</v>
      </c>
      <c r="R16" s="209"/>
      <c r="S16" s="209" t="s">
        <v>103</v>
      </c>
      <c r="T16" s="209" t="s">
        <v>103</v>
      </c>
      <c r="U16" s="209">
        <v>0.129</v>
      </c>
      <c r="V16" s="209">
        <f>ROUND(E16*U16,2)</f>
        <v>11.22</v>
      </c>
      <c r="W16" s="209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104</v>
      </c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ht="22.5" outlineLevel="1" x14ac:dyDescent="0.2">
      <c r="A17" s="223">
        <v>8</v>
      </c>
      <c r="B17" s="224" t="s">
        <v>115</v>
      </c>
      <c r="C17" s="230" t="s">
        <v>117</v>
      </c>
      <c r="D17" s="225" t="s">
        <v>111</v>
      </c>
      <c r="E17" s="226">
        <v>33</v>
      </c>
      <c r="F17" s="227">
        <v>103.5</v>
      </c>
      <c r="G17" s="228">
        <f>ROUND(E17*F17,2)</f>
        <v>3415.5</v>
      </c>
      <c r="H17" s="209">
        <v>49.74</v>
      </c>
      <c r="I17" s="209">
        <f>ROUND(E17*H17,2)</f>
        <v>1641.42</v>
      </c>
      <c r="J17" s="209">
        <v>53.760000000000005</v>
      </c>
      <c r="K17" s="209">
        <f>ROUND(E17*J17,2)</f>
        <v>1774.08</v>
      </c>
      <c r="L17" s="209">
        <v>21</v>
      </c>
      <c r="M17" s="209">
        <f>G17*(1+L17/100)</f>
        <v>4132.7550000000001</v>
      </c>
      <c r="N17" s="209">
        <v>7.0000000000000007E-5</v>
      </c>
      <c r="O17" s="209">
        <f>ROUND(E17*N17,2)</f>
        <v>0</v>
      </c>
      <c r="P17" s="209">
        <v>0</v>
      </c>
      <c r="Q17" s="209">
        <f>ROUND(E17*P17,2)</f>
        <v>0</v>
      </c>
      <c r="R17" s="209"/>
      <c r="S17" s="209" t="s">
        <v>103</v>
      </c>
      <c r="T17" s="209" t="s">
        <v>103</v>
      </c>
      <c r="U17" s="209">
        <v>0.129</v>
      </c>
      <c r="V17" s="209">
        <f>ROUND(E17*U17,2)</f>
        <v>4.26</v>
      </c>
      <c r="W17" s="209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104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ht="22.5" outlineLevel="1" x14ac:dyDescent="0.2">
      <c r="A18" s="223">
        <v>9</v>
      </c>
      <c r="B18" s="224" t="s">
        <v>115</v>
      </c>
      <c r="C18" s="230" t="s">
        <v>118</v>
      </c>
      <c r="D18" s="225" t="s">
        <v>111</v>
      </c>
      <c r="E18" s="226">
        <v>15</v>
      </c>
      <c r="F18" s="227">
        <v>115.5</v>
      </c>
      <c r="G18" s="228">
        <f>ROUND(E18*F18,2)</f>
        <v>1732.5</v>
      </c>
      <c r="H18" s="209">
        <v>56.32</v>
      </c>
      <c r="I18" s="209">
        <f>ROUND(E18*H18,2)</f>
        <v>844.8</v>
      </c>
      <c r="J18" s="209">
        <v>59.180000000000007</v>
      </c>
      <c r="K18" s="209">
        <f>ROUND(E18*J18,2)</f>
        <v>887.7</v>
      </c>
      <c r="L18" s="209">
        <v>21</v>
      </c>
      <c r="M18" s="209">
        <f>G18*(1+L18/100)</f>
        <v>2096.3249999999998</v>
      </c>
      <c r="N18" s="209">
        <v>7.0000000000000007E-5</v>
      </c>
      <c r="O18" s="209">
        <f>ROUND(E18*N18,2)</f>
        <v>0</v>
      </c>
      <c r="P18" s="209">
        <v>0</v>
      </c>
      <c r="Q18" s="209">
        <f>ROUND(E18*P18,2)</f>
        <v>0</v>
      </c>
      <c r="R18" s="209"/>
      <c r="S18" s="209" t="s">
        <v>103</v>
      </c>
      <c r="T18" s="209" t="s">
        <v>103</v>
      </c>
      <c r="U18" s="209">
        <v>0.14200000000000002</v>
      </c>
      <c r="V18" s="209">
        <f>ROUND(E18*U18,2)</f>
        <v>2.13</v>
      </c>
      <c r="W18" s="209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104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23">
        <v>10</v>
      </c>
      <c r="B19" s="224" t="s">
        <v>119</v>
      </c>
      <c r="C19" s="230" t="s">
        <v>120</v>
      </c>
      <c r="D19" s="225" t="s">
        <v>0</v>
      </c>
      <c r="E19" s="226">
        <v>229.36500000000001</v>
      </c>
      <c r="F19" s="227">
        <v>2.0500000000000003</v>
      </c>
      <c r="G19" s="228">
        <f>ROUND(E19*F19,2)</f>
        <v>470.2</v>
      </c>
      <c r="H19" s="209">
        <v>0</v>
      </c>
      <c r="I19" s="209">
        <f>ROUND(E19*H19,2)</f>
        <v>0</v>
      </c>
      <c r="J19" s="209">
        <v>2.0500000000000003</v>
      </c>
      <c r="K19" s="209">
        <f>ROUND(E19*J19,2)</f>
        <v>470.2</v>
      </c>
      <c r="L19" s="209">
        <v>21</v>
      </c>
      <c r="M19" s="209">
        <f>G19*(1+L19/100)</f>
        <v>568.94200000000001</v>
      </c>
      <c r="N19" s="209">
        <v>0</v>
      </c>
      <c r="O19" s="209">
        <f>ROUND(E19*N19,2)</f>
        <v>0</v>
      </c>
      <c r="P19" s="209">
        <v>0</v>
      </c>
      <c r="Q19" s="209">
        <f>ROUND(E19*P19,2)</f>
        <v>0</v>
      </c>
      <c r="R19" s="209"/>
      <c r="S19" s="209" t="s">
        <v>103</v>
      </c>
      <c r="T19" s="209" t="s">
        <v>103</v>
      </c>
      <c r="U19" s="209">
        <v>0</v>
      </c>
      <c r="V19" s="209">
        <f>ROUND(E19*U19,2)</f>
        <v>0</v>
      </c>
      <c r="W19" s="209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121</v>
      </c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x14ac:dyDescent="0.2">
      <c r="A20" s="211" t="s">
        <v>98</v>
      </c>
      <c r="B20" s="212" t="s">
        <v>60</v>
      </c>
      <c r="C20" s="229" t="s">
        <v>61</v>
      </c>
      <c r="D20" s="213"/>
      <c r="E20" s="214"/>
      <c r="F20" s="215"/>
      <c r="G20" s="216">
        <f>SUMIF(AG21:AG41,"&lt;&gt;NOR",G21:G41)</f>
        <v>126497.34</v>
      </c>
      <c r="H20" s="210"/>
      <c r="I20" s="210">
        <f>SUM(I21:I41)</f>
        <v>57763.139999999985</v>
      </c>
      <c r="J20" s="210"/>
      <c r="K20" s="210">
        <f>SUM(K21:K41)</f>
        <v>68734.200000000012</v>
      </c>
      <c r="L20" s="210"/>
      <c r="M20" s="210">
        <f>SUM(M21:M41)</f>
        <v>153061.78139999998</v>
      </c>
      <c r="N20" s="210"/>
      <c r="O20" s="210">
        <f>SUM(O21:O41)</f>
        <v>0.7</v>
      </c>
      <c r="P20" s="210"/>
      <c r="Q20" s="210">
        <f>SUM(Q21:Q41)</f>
        <v>0</v>
      </c>
      <c r="R20" s="210"/>
      <c r="S20" s="210"/>
      <c r="T20" s="210"/>
      <c r="U20" s="210"/>
      <c r="V20" s="210">
        <f>SUM(V21:V41)</f>
        <v>144.19000000000003</v>
      </c>
      <c r="W20" s="210"/>
      <c r="AG20" t="s">
        <v>99</v>
      </c>
    </row>
    <row r="21" spans="1:60" outlineLevel="1" x14ac:dyDescent="0.2">
      <c r="A21" s="223">
        <v>11</v>
      </c>
      <c r="B21" s="224" t="s">
        <v>122</v>
      </c>
      <c r="C21" s="230" t="s">
        <v>123</v>
      </c>
      <c r="D21" s="225" t="s">
        <v>111</v>
      </c>
      <c r="E21" s="226">
        <v>36</v>
      </c>
      <c r="F21" s="227">
        <v>242.5</v>
      </c>
      <c r="G21" s="228">
        <f>ROUND(E21*F21,2)</f>
        <v>8730</v>
      </c>
      <c r="H21" s="209">
        <v>95.110000000000014</v>
      </c>
      <c r="I21" s="209">
        <f>ROUND(E21*H21,2)</f>
        <v>3423.96</v>
      </c>
      <c r="J21" s="209">
        <v>147.39000000000001</v>
      </c>
      <c r="K21" s="209">
        <f>ROUND(E21*J21,2)</f>
        <v>5306.04</v>
      </c>
      <c r="L21" s="209">
        <v>21</v>
      </c>
      <c r="M21" s="209">
        <f>G21*(1+L21/100)</f>
        <v>10563.3</v>
      </c>
      <c r="N21" s="209">
        <v>3.4000000000000002E-4</v>
      </c>
      <c r="O21" s="209">
        <f>ROUND(E21*N21,2)</f>
        <v>0.01</v>
      </c>
      <c r="P21" s="209">
        <v>0</v>
      </c>
      <c r="Q21" s="209">
        <f>ROUND(E21*P21,2)</f>
        <v>0</v>
      </c>
      <c r="R21" s="209"/>
      <c r="S21" s="209" t="s">
        <v>103</v>
      </c>
      <c r="T21" s="209" t="s">
        <v>103</v>
      </c>
      <c r="U21" s="209">
        <v>0.32</v>
      </c>
      <c r="V21" s="209">
        <f>ROUND(E21*U21,2)</f>
        <v>11.52</v>
      </c>
      <c r="W21" s="209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104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23">
        <v>12</v>
      </c>
      <c r="B22" s="224" t="s">
        <v>124</v>
      </c>
      <c r="C22" s="230" t="s">
        <v>125</v>
      </c>
      <c r="D22" s="225" t="s">
        <v>111</v>
      </c>
      <c r="E22" s="226">
        <v>25</v>
      </c>
      <c r="F22" s="227">
        <v>244.5</v>
      </c>
      <c r="G22" s="228">
        <f>ROUND(E22*F22,2)</f>
        <v>6112.5</v>
      </c>
      <c r="H22" s="209">
        <v>79.150000000000006</v>
      </c>
      <c r="I22" s="209">
        <f>ROUND(E22*H22,2)</f>
        <v>1978.75</v>
      </c>
      <c r="J22" s="209">
        <v>165.35000000000002</v>
      </c>
      <c r="K22" s="209">
        <f>ROUND(E22*J22,2)</f>
        <v>4133.75</v>
      </c>
      <c r="L22" s="209">
        <v>21</v>
      </c>
      <c r="M22" s="209">
        <f>G22*(1+L22/100)</f>
        <v>7396.125</v>
      </c>
      <c r="N22" s="209">
        <v>4.7000000000000004E-4</v>
      </c>
      <c r="O22" s="209">
        <f>ROUND(E22*N22,2)</f>
        <v>0.01</v>
      </c>
      <c r="P22" s="209">
        <v>0</v>
      </c>
      <c r="Q22" s="209">
        <f>ROUND(E22*P22,2)</f>
        <v>0</v>
      </c>
      <c r="R22" s="209"/>
      <c r="S22" s="209" t="s">
        <v>103</v>
      </c>
      <c r="T22" s="209" t="s">
        <v>103</v>
      </c>
      <c r="U22" s="209">
        <v>0.35900000000000004</v>
      </c>
      <c r="V22" s="209">
        <f>ROUND(E22*U22,2)</f>
        <v>8.98</v>
      </c>
      <c r="W22" s="209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104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>
        <v>13</v>
      </c>
      <c r="B23" s="224" t="s">
        <v>126</v>
      </c>
      <c r="C23" s="230" t="s">
        <v>127</v>
      </c>
      <c r="D23" s="225" t="s">
        <v>111</v>
      </c>
      <c r="E23" s="226">
        <v>10</v>
      </c>
      <c r="F23" s="227">
        <v>781</v>
      </c>
      <c r="G23" s="228">
        <f>ROUND(E23*F23,2)</f>
        <v>7810</v>
      </c>
      <c r="H23" s="209">
        <v>240.22000000000003</v>
      </c>
      <c r="I23" s="209">
        <f>ROUND(E23*H23,2)</f>
        <v>2402.1999999999998</v>
      </c>
      <c r="J23" s="209">
        <v>540.78000000000009</v>
      </c>
      <c r="K23" s="209">
        <f>ROUND(E23*J23,2)</f>
        <v>5407.8</v>
      </c>
      <c r="L23" s="209">
        <v>21</v>
      </c>
      <c r="M23" s="209">
        <f>G23*(1+L23/100)</f>
        <v>9450.1</v>
      </c>
      <c r="N23" s="209">
        <v>1.5200000000000001E-3</v>
      </c>
      <c r="O23" s="209">
        <f>ROUND(E23*N23,2)</f>
        <v>0.02</v>
      </c>
      <c r="P23" s="209">
        <v>0</v>
      </c>
      <c r="Q23" s="209">
        <f>ROUND(E23*P23,2)</f>
        <v>0</v>
      </c>
      <c r="R23" s="209"/>
      <c r="S23" s="209" t="s">
        <v>103</v>
      </c>
      <c r="T23" s="209" t="s">
        <v>103</v>
      </c>
      <c r="U23" s="209">
        <v>1.173</v>
      </c>
      <c r="V23" s="209">
        <f>ROUND(E23*U23,2)</f>
        <v>11.73</v>
      </c>
      <c r="W23" s="209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104</v>
      </c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23">
        <v>14</v>
      </c>
      <c r="B24" s="224" t="s">
        <v>128</v>
      </c>
      <c r="C24" s="230" t="s">
        <v>129</v>
      </c>
      <c r="D24" s="225" t="s">
        <v>111</v>
      </c>
      <c r="E24" s="226">
        <v>17</v>
      </c>
      <c r="F24" s="227">
        <v>578</v>
      </c>
      <c r="G24" s="228">
        <f>ROUND(E24*F24,2)</f>
        <v>9826</v>
      </c>
      <c r="H24" s="209">
        <v>201.36</v>
      </c>
      <c r="I24" s="209">
        <f>ROUND(E24*H24,2)</f>
        <v>3423.12</v>
      </c>
      <c r="J24" s="209">
        <v>376.64000000000004</v>
      </c>
      <c r="K24" s="209">
        <f>ROUND(E24*J24,2)</f>
        <v>6402.88</v>
      </c>
      <c r="L24" s="209">
        <v>21</v>
      </c>
      <c r="M24" s="209">
        <f>G24*(1+L24/100)</f>
        <v>11889.46</v>
      </c>
      <c r="N24" s="209">
        <v>7.8000000000000009E-4</v>
      </c>
      <c r="O24" s="209">
        <f>ROUND(E24*N24,2)</f>
        <v>0.01</v>
      </c>
      <c r="P24" s="209">
        <v>0</v>
      </c>
      <c r="Q24" s="209">
        <f>ROUND(E24*P24,2)</f>
        <v>0</v>
      </c>
      <c r="R24" s="209"/>
      <c r="S24" s="209" t="s">
        <v>103</v>
      </c>
      <c r="T24" s="209" t="s">
        <v>103</v>
      </c>
      <c r="U24" s="209">
        <v>0.81900000000000006</v>
      </c>
      <c r="V24" s="209">
        <f>ROUND(E24*U24,2)</f>
        <v>13.92</v>
      </c>
      <c r="W24" s="209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104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3">
        <v>15</v>
      </c>
      <c r="B25" s="224" t="s">
        <v>130</v>
      </c>
      <c r="C25" s="230" t="s">
        <v>131</v>
      </c>
      <c r="D25" s="225" t="s">
        <v>111</v>
      </c>
      <c r="E25" s="226">
        <v>57</v>
      </c>
      <c r="F25" s="227">
        <v>627</v>
      </c>
      <c r="G25" s="228">
        <f>ROUND(E25*F25,2)</f>
        <v>35739</v>
      </c>
      <c r="H25" s="209">
        <v>260.5</v>
      </c>
      <c r="I25" s="209">
        <f>ROUND(E25*H25,2)</f>
        <v>14848.5</v>
      </c>
      <c r="J25" s="209">
        <v>366.5</v>
      </c>
      <c r="K25" s="209">
        <f>ROUND(E25*J25,2)</f>
        <v>20890.5</v>
      </c>
      <c r="L25" s="209">
        <v>21</v>
      </c>
      <c r="M25" s="209">
        <f>G25*(1+L25/100)</f>
        <v>43244.19</v>
      </c>
      <c r="N25" s="209">
        <v>1.3100000000000002E-3</v>
      </c>
      <c r="O25" s="209">
        <f>ROUND(E25*N25,2)</f>
        <v>7.0000000000000007E-2</v>
      </c>
      <c r="P25" s="209">
        <v>0</v>
      </c>
      <c r="Q25" s="209">
        <f>ROUND(E25*P25,2)</f>
        <v>0</v>
      </c>
      <c r="R25" s="209"/>
      <c r="S25" s="209" t="s">
        <v>103</v>
      </c>
      <c r="T25" s="209" t="s">
        <v>103</v>
      </c>
      <c r="U25" s="209">
        <v>0.79700000000000004</v>
      </c>
      <c r="V25" s="209">
        <f>ROUND(E25*U25,2)</f>
        <v>45.43</v>
      </c>
      <c r="W25" s="209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104</v>
      </c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23">
        <v>16</v>
      </c>
      <c r="B26" s="224" t="s">
        <v>132</v>
      </c>
      <c r="C26" s="230" t="s">
        <v>133</v>
      </c>
      <c r="D26" s="225" t="s">
        <v>111</v>
      </c>
      <c r="E26" s="226">
        <v>8.5</v>
      </c>
      <c r="F26" s="227">
        <v>605</v>
      </c>
      <c r="G26" s="228">
        <f>ROUND(E26*F26,2)</f>
        <v>5142.5</v>
      </c>
      <c r="H26" s="209">
        <v>236.52</v>
      </c>
      <c r="I26" s="209">
        <f>ROUND(E26*H26,2)</f>
        <v>2010.42</v>
      </c>
      <c r="J26" s="209">
        <v>368.48</v>
      </c>
      <c r="K26" s="209">
        <f>ROUND(E26*J26,2)</f>
        <v>3132.08</v>
      </c>
      <c r="L26" s="209">
        <v>21</v>
      </c>
      <c r="M26" s="209">
        <f>G26*(1+L26/100)</f>
        <v>6222.4250000000002</v>
      </c>
      <c r="N26" s="209">
        <v>2.1000000000000003E-3</v>
      </c>
      <c r="O26" s="209">
        <f>ROUND(E26*N26,2)</f>
        <v>0.02</v>
      </c>
      <c r="P26" s="209">
        <v>0</v>
      </c>
      <c r="Q26" s="209">
        <f>ROUND(E26*P26,2)</f>
        <v>0</v>
      </c>
      <c r="R26" s="209"/>
      <c r="S26" s="209" t="s">
        <v>103</v>
      </c>
      <c r="T26" s="209" t="s">
        <v>103</v>
      </c>
      <c r="U26" s="209">
        <v>0.8</v>
      </c>
      <c r="V26" s="209">
        <f>ROUND(E26*U26,2)</f>
        <v>6.8</v>
      </c>
      <c r="W26" s="209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104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23">
        <v>17</v>
      </c>
      <c r="B27" s="224" t="s">
        <v>134</v>
      </c>
      <c r="C27" s="230" t="s">
        <v>135</v>
      </c>
      <c r="D27" s="225" t="s">
        <v>111</v>
      </c>
      <c r="E27" s="226">
        <v>12</v>
      </c>
      <c r="F27" s="227">
        <v>710</v>
      </c>
      <c r="G27" s="228">
        <f>ROUND(E27*F27,2)</f>
        <v>8520</v>
      </c>
      <c r="H27" s="209">
        <v>341.52000000000004</v>
      </c>
      <c r="I27" s="209">
        <f>ROUND(E27*H27,2)</f>
        <v>4098.24</v>
      </c>
      <c r="J27" s="209">
        <v>368.48</v>
      </c>
      <c r="K27" s="209">
        <f>ROUND(E27*J27,2)</f>
        <v>4421.76</v>
      </c>
      <c r="L27" s="209">
        <v>21</v>
      </c>
      <c r="M27" s="209">
        <f>G27*(1+L27/100)</f>
        <v>10309.199999999999</v>
      </c>
      <c r="N27" s="209">
        <v>2.5200000000000001E-3</v>
      </c>
      <c r="O27" s="209">
        <f>ROUND(E27*N27,2)</f>
        <v>0.03</v>
      </c>
      <c r="P27" s="209">
        <v>0</v>
      </c>
      <c r="Q27" s="209">
        <f>ROUND(E27*P27,2)</f>
        <v>0</v>
      </c>
      <c r="R27" s="209"/>
      <c r="S27" s="209" t="s">
        <v>103</v>
      </c>
      <c r="T27" s="209" t="s">
        <v>103</v>
      </c>
      <c r="U27" s="209">
        <v>0.8</v>
      </c>
      <c r="V27" s="209">
        <f>ROUND(E27*U27,2)</f>
        <v>9.6</v>
      </c>
      <c r="W27" s="209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104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>
        <v>18</v>
      </c>
      <c r="B28" s="224" t="s">
        <v>136</v>
      </c>
      <c r="C28" s="230" t="s">
        <v>137</v>
      </c>
      <c r="D28" s="225" t="s">
        <v>111</v>
      </c>
      <c r="E28" s="226">
        <v>21</v>
      </c>
      <c r="F28" s="227">
        <v>669</v>
      </c>
      <c r="G28" s="228">
        <f>ROUND(E28*F28,2)</f>
        <v>14049</v>
      </c>
      <c r="H28" s="209">
        <v>415.67</v>
      </c>
      <c r="I28" s="209">
        <f>ROUND(E28*H28,2)</f>
        <v>8729.07</v>
      </c>
      <c r="J28" s="209">
        <v>253.33</v>
      </c>
      <c r="K28" s="209">
        <f>ROUND(E28*J28,2)</f>
        <v>5319.93</v>
      </c>
      <c r="L28" s="209">
        <v>21</v>
      </c>
      <c r="M28" s="209">
        <f>G28*(1+L28/100)</f>
        <v>16999.29</v>
      </c>
      <c r="N28" s="209">
        <v>3.5700000000000003E-3</v>
      </c>
      <c r="O28" s="209">
        <f>ROUND(E28*N28,2)</f>
        <v>7.0000000000000007E-2</v>
      </c>
      <c r="P28" s="209">
        <v>0</v>
      </c>
      <c r="Q28" s="209">
        <f>ROUND(E28*P28,2)</f>
        <v>0</v>
      </c>
      <c r="R28" s="209"/>
      <c r="S28" s="209" t="s">
        <v>103</v>
      </c>
      <c r="T28" s="209" t="s">
        <v>103</v>
      </c>
      <c r="U28" s="209">
        <v>0.55000000000000004</v>
      </c>
      <c r="V28" s="209">
        <f>ROUND(E28*U28,2)</f>
        <v>11.55</v>
      </c>
      <c r="W28" s="209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104</v>
      </c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23">
        <v>19</v>
      </c>
      <c r="B29" s="224" t="s">
        <v>138</v>
      </c>
      <c r="C29" s="230" t="s">
        <v>139</v>
      </c>
      <c r="D29" s="225" t="s">
        <v>111</v>
      </c>
      <c r="E29" s="226">
        <v>6</v>
      </c>
      <c r="F29" s="227">
        <v>370</v>
      </c>
      <c r="G29" s="228">
        <f>ROUND(E29*F29,2)</f>
        <v>2220</v>
      </c>
      <c r="H29" s="209">
        <v>206.14000000000001</v>
      </c>
      <c r="I29" s="209">
        <f>ROUND(E29*H29,2)</f>
        <v>1236.8399999999999</v>
      </c>
      <c r="J29" s="209">
        <v>163.86</v>
      </c>
      <c r="K29" s="209">
        <f>ROUND(E29*J29,2)</f>
        <v>983.16</v>
      </c>
      <c r="L29" s="209">
        <v>21</v>
      </c>
      <c r="M29" s="209">
        <f>G29*(1+L29/100)</f>
        <v>2686.2</v>
      </c>
      <c r="N29" s="209">
        <v>1.7700000000000001E-3</v>
      </c>
      <c r="O29" s="209">
        <f>ROUND(E29*N29,2)</f>
        <v>0.01</v>
      </c>
      <c r="P29" s="209">
        <v>0</v>
      </c>
      <c r="Q29" s="209">
        <f>ROUND(E29*P29,2)</f>
        <v>0</v>
      </c>
      <c r="R29" s="209"/>
      <c r="S29" s="209" t="s">
        <v>103</v>
      </c>
      <c r="T29" s="209" t="s">
        <v>103</v>
      </c>
      <c r="U29" s="209">
        <v>0.35590000000000005</v>
      </c>
      <c r="V29" s="209">
        <f>ROUND(E29*U29,2)</f>
        <v>2.14</v>
      </c>
      <c r="W29" s="209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104</v>
      </c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23">
        <v>20</v>
      </c>
      <c r="B30" s="224" t="s">
        <v>140</v>
      </c>
      <c r="C30" s="230" t="s">
        <v>141</v>
      </c>
      <c r="D30" s="225" t="s">
        <v>142</v>
      </c>
      <c r="E30" s="226">
        <v>10</v>
      </c>
      <c r="F30" s="227">
        <v>68.2</v>
      </c>
      <c r="G30" s="228">
        <f>ROUND(E30*F30,2)</f>
        <v>682</v>
      </c>
      <c r="H30" s="209">
        <v>0</v>
      </c>
      <c r="I30" s="209">
        <f>ROUND(E30*H30,2)</f>
        <v>0</v>
      </c>
      <c r="J30" s="209">
        <v>68.2</v>
      </c>
      <c r="K30" s="209">
        <f>ROUND(E30*J30,2)</f>
        <v>682</v>
      </c>
      <c r="L30" s="209">
        <v>21</v>
      </c>
      <c r="M30" s="209">
        <f>G30*(1+L30/100)</f>
        <v>825.22</v>
      </c>
      <c r="N30" s="209">
        <v>0</v>
      </c>
      <c r="O30" s="209">
        <f>ROUND(E30*N30,2)</f>
        <v>0</v>
      </c>
      <c r="P30" s="209">
        <v>0</v>
      </c>
      <c r="Q30" s="209">
        <f>ROUND(E30*P30,2)</f>
        <v>0</v>
      </c>
      <c r="R30" s="209"/>
      <c r="S30" s="209" t="s">
        <v>103</v>
      </c>
      <c r="T30" s="209" t="s">
        <v>103</v>
      </c>
      <c r="U30" s="209">
        <v>0.14800000000000002</v>
      </c>
      <c r="V30" s="209">
        <f>ROUND(E30*U30,2)</f>
        <v>1.48</v>
      </c>
      <c r="W30" s="209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104</v>
      </c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23">
        <v>21</v>
      </c>
      <c r="B31" s="224" t="s">
        <v>143</v>
      </c>
      <c r="C31" s="230" t="s">
        <v>144</v>
      </c>
      <c r="D31" s="225" t="s">
        <v>142</v>
      </c>
      <c r="E31" s="226">
        <v>39</v>
      </c>
      <c r="F31" s="227">
        <v>80.100000000000009</v>
      </c>
      <c r="G31" s="228">
        <f>ROUND(E31*F31,2)</f>
        <v>3123.9</v>
      </c>
      <c r="H31" s="209">
        <v>0</v>
      </c>
      <c r="I31" s="209">
        <f>ROUND(E31*H31,2)</f>
        <v>0</v>
      </c>
      <c r="J31" s="209">
        <v>80.100000000000009</v>
      </c>
      <c r="K31" s="209">
        <f>ROUND(E31*J31,2)</f>
        <v>3123.9</v>
      </c>
      <c r="L31" s="209">
        <v>21</v>
      </c>
      <c r="M31" s="209">
        <f>G31*(1+L31/100)</f>
        <v>3779.9189999999999</v>
      </c>
      <c r="N31" s="209">
        <v>0</v>
      </c>
      <c r="O31" s="209">
        <f>ROUND(E31*N31,2)</f>
        <v>0</v>
      </c>
      <c r="P31" s="209">
        <v>0</v>
      </c>
      <c r="Q31" s="209">
        <f>ROUND(E31*P31,2)</f>
        <v>0</v>
      </c>
      <c r="R31" s="209"/>
      <c r="S31" s="209" t="s">
        <v>103</v>
      </c>
      <c r="T31" s="209" t="s">
        <v>103</v>
      </c>
      <c r="U31" s="209">
        <v>0.17400000000000002</v>
      </c>
      <c r="V31" s="209">
        <f>ROUND(E31*U31,2)</f>
        <v>6.79</v>
      </c>
      <c r="W31" s="209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104</v>
      </c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3">
        <v>22</v>
      </c>
      <c r="B32" s="224" t="s">
        <v>145</v>
      </c>
      <c r="C32" s="230" t="s">
        <v>146</v>
      </c>
      <c r="D32" s="225" t="s">
        <v>142</v>
      </c>
      <c r="E32" s="226">
        <v>12</v>
      </c>
      <c r="F32" s="227">
        <v>119.5</v>
      </c>
      <c r="G32" s="228">
        <f>ROUND(E32*F32,2)</f>
        <v>1434</v>
      </c>
      <c r="H32" s="209">
        <v>0</v>
      </c>
      <c r="I32" s="209">
        <f>ROUND(E32*H32,2)</f>
        <v>0</v>
      </c>
      <c r="J32" s="209">
        <v>119.5</v>
      </c>
      <c r="K32" s="209">
        <f>ROUND(E32*J32,2)</f>
        <v>1434</v>
      </c>
      <c r="L32" s="209">
        <v>21</v>
      </c>
      <c r="M32" s="209">
        <f>G32*(1+L32/100)</f>
        <v>1735.1399999999999</v>
      </c>
      <c r="N32" s="209">
        <v>0</v>
      </c>
      <c r="O32" s="209">
        <f>ROUND(E32*N32,2)</f>
        <v>0</v>
      </c>
      <c r="P32" s="209">
        <v>0</v>
      </c>
      <c r="Q32" s="209">
        <f>ROUND(E32*P32,2)</f>
        <v>0</v>
      </c>
      <c r="R32" s="209"/>
      <c r="S32" s="209" t="s">
        <v>103</v>
      </c>
      <c r="T32" s="209" t="s">
        <v>103</v>
      </c>
      <c r="U32" s="209">
        <v>0.25900000000000001</v>
      </c>
      <c r="V32" s="209">
        <f>ROUND(E32*U32,2)</f>
        <v>3.11</v>
      </c>
      <c r="W32" s="209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104</v>
      </c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ht="33.75" outlineLevel="1" x14ac:dyDescent="0.2">
      <c r="A33" s="223">
        <v>23</v>
      </c>
      <c r="B33" s="224" t="s">
        <v>147</v>
      </c>
      <c r="C33" s="230" t="s">
        <v>148</v>
      </c>
      <c r="D33" s="225" t="s">
        <v>142</v>
      </c>
      <c r="E33" s="226">
        <v>1</v>
      </c>
      <c r="F33" s="227">
        <v>1307</v>
      </c>
      <c r="G33" s="228">
        <f>ROUND(E33*F33,2)</f>
        <v>1307</v>
      </c>
      <c r="H33" s="209">
        <v>1214.8800000000001</v>
      </c>
      <c r="I33" s="209">
        <f>ROUND(E33*H33,2)</f>
        <v>1214.8800000000001</v>
      </c>
      <c r="J33" s="209">
        <v>92.12</v>
      </c>
      <c r="K33" s="209">
        <f>ROUND(E33*J33,2)</f>
        <v>92.12</v>
      </c>
      <c r="L33" s="209">
        <v>21</v>
      </c>
      <c r="M33" s="209">
        <f>G33*(1+L33/100)</f>
        <v>1581.47</v>
      </c>
      <c r="N33" s="209">
        <v>7.5000000000000002E-4</v>
      </c>
      <c r="O33" s="209">
        <f>ROUND(E33*N33,2)</f>
        <v>0</v>
      </c>
      <c r="P33" s="209">
        <v>0</v>
      </c>
      <c r="Q33" s="209">
        <f>ROUND(E33*P33,2)</f>
        <v>0</v>
      </c>
      <c r="R33" s="209"/>
      <c r="S33" s="209" t="s">
        <v>103</v>
      </c>
      <c r="T33" s="209" t="s">
        <v>103</v>
      </c>
      <c r="U33" s="209">
        <v>0.2</v>
      </c>
      <c r="V33" s="209">
        <f>ROUND(E33*U33,2)</f>
        <v>0.2</v>
      </c>
      <c r="W33" s="209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104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ht="22.5" outlineLevel="1" x14ac:dyDescent="0.2">
      <c r="A34" s="223">
        <v>24</v>
      </c>
      <c r="B34" s="224" t="s">
        <v>149</v>
      </c>
      <c r="C34" s="230" t="s">
        <v>150</v>
      </c>
      <c r="D34" s="225" t="s">
        <v>142</v>
      </c>
      <c r="E34" s="226">
        <v>6</v>
      </c>
      <c r="F34" s="227">
        <v>952</v>
      </c>
      <c r="G34" s="228">
        <f>ROUND(E34*F34,2)</f>
        <v>5712</v>
      </c>
      <c r="H34" s="209">
        <v>721.7</v>
      </c>
      <c r="I34" s="209">
        <f>ROUND(E34*H34,2)</f>
        <v>4330.2</v>
      </c>
      <c r="J34" s="209">
        <v>230.3</v>
      </c>
      <c r="K34" s="209">
        <f>ROUND(E34*J34,2)</f>
        <v>1381.8</v>
      </c>
      <c r="L34" s="209">
        <v>21</v>
      </c>
      <c r="M34" s="209">
        <f>G34*(1+L34/100)</f>
        <v>6911.5199999999995</v>
      </c>
      <c r="N34" s="209">
        <v>7.5800000000000006E-2</v>
      </c>
      <c r="O34" s="209">
        <f>ROUND(E34*N34,2)</f>
        <v>0.45</v>
      </c>
      <c r="P34" s="209">
        <v>0</v>
      </c>
      <c r="Q34" s="209">
        <f>ROUND(E34*P34,2)</f>
        <v>0</v>
      </c>
      <c r="R34" s="209"/>
      <c r="S34" s="209" t="s">
        <v>103</v>
      </c>
      <c r="T34" s="209" t="s">
        <v>103</v>
      </c>
      <c r="U34" s="209">
        <v>0.5</v>
      </c>
      <c r="V34" s="209">
        <f>ROUND(E34*U34,2)</f>
        <v>3</v>
      </c>
      <c r="W34" s="209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104</v>
      </c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ht="22.5" outlineLevel="1" x14ac:dyDescent="0.2">
      <c r="A35" s="223">
        <v>25</v>
      </c>
      <c r="B35" s="224" t="s">
        <v>151</v>
      </c>
      <c r="C35" s="230" t="s">
        <v>152</v>
      </c>
      <c r="D35" s="225" t="s">
        <v>142</v>
      </c>
      <c r="E35" s="226">
        <v>8</v>
      </c>
      <c r="F35" s="227">
        <v>656</v>
      </c>
      <c r="G35" s="228">
        <f>ROUND(E35*F35,2)</f>
        <v>5248</v>
      </c>
      <c r="H35" s="209">
        <v>517.23</v>
      </c>
      <c r="I35" s="209">
        <f>ROUND(E35*H35,2)</f>
        <v>4137.84</v>
      </c>
      <c r="J35" s="209">
        <v>138.77000000000001</v>
      </c>
      <c r="K35" s="209">
        <f>ROUND(E35*J35,2)</f>
        <v>1110.1600000000001</v>
      </c>
      <c r="L35" s="209">
        <v>21</v>
      </c>
      <c r="M35" s="209">
        <f>G35*(1+L35/100)</f>
        <v>6350.08</v>
      </c>
      <c r="N35" s="209">
        <v>2.7E-4</v>
      </c>
      <c r="O35" s="209">
        <f>ROUND(E35*N35,2)</f>
        <v>0</v>
      </c>
      <c r="P35" s="209">
        <v>0</v>
      </c>
      <c r="Q35" s="209">
        <f>ROUND(E35*P35,2)</f>
        <v>0</v>
      </c>
      <c r="R35" s="209"/>
      <c r="S35" s="209" t="s">
        <v>103</v>
      </c>
      <c r="T35" s="209" t="s">
        <v>103</v>
      </c>
      <c r="U35" s="209">
        <v>0.33300000000000002</v>
      </c>
      <c r="V35" s="209">
        <f>ROUND(E35*U35,2)</f>
        <v>2.66</v>
      </c>
      <c r="W35" s="209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104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3">
        <v>26</v>
      </c>
      <c r="B36" s="224" t="s">
        <v>153</v>
      </c>
      <c r="C36" s="230" t="s">
        <v>154</v>
      </c>
      <c r="D36" s="225" t="s">
        <v>111</v>
      </c>
      <c r="E36" s="226">
        <v>64.5</v>
      </c>
      <c r="F36" s="227">
        <v>29.5</v>
      </c>
      <c r="G36" s="228">
        <f>ROUND(E36*F36,2)</f>
        <v>1902.75</v>
      </c>
      <c r="H36" s="209">
        <v>2.3600000000000003</v>
      </c>
      <c r="I36" s="209">
        <f>ROUND(E36*H36,2)</f>
        <v>152.22</v>
      </c>
      <c r="J36" s="209">
        <v>27.14</v>
      </c>
      <c r="K36" s="209">
        <f>ROUND(E36*J36,2)</f>
        <v>1750.53</v>
      </c>
      <c r="L36" s="209">
        <v>21</v>
      </c>
      <c r="M36" s="209">
        <f>G36*(1+L36/100)</f>
        <v>2302.3274999999999</v>
      </c>
      <c r="N36" s="209">
        <v>0</v>
      </c>
      <c r="O36" s="209">
        <f>ROUND(E36*N36,2)</f>
        <v>0</v>
      </c>
      <c r="P36" s="209">
        <v>0</v>
      </c>
      <c r="Q36" s="209">
        <f>ROUND(E36*P36,2)</f>
        <v>0</v>
      </c>
      <c r="R36" s="209"/>
      <c r="S36" s="209" t="s">
        <v>103</v>
      </c>
      <c r="T36" s="209" t="s">
        <v>103</v>
      </c>
      <c r="U36" s="209">
        <v>5.9000000000000004E-2</v>
      </c>
      <c r="V36" s="209">
        <f>ROUND(E36*U36,2)</f>
        <v>3.81</v>
      </c>
      <c r="W36" s="209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104</v>
      </c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ht="33.75" outlineLevel="1" x14ac:dyDescent="0.2">
      <c r="A37" s="223">
        <v>27</v>
      </c>
      <c r="B37" s="224" t="s">
        <v>155</v>
      </c>
      <c r="C37" s="230" t="s">
        <v>156</v>
      </c>
      <c r="D37" s="225" t="s">
        <v>142</v>
      </c>
      <c r="E37" s="226">
        <v>2</v>
      </c>
      <c r="F37" s="227">
        <v>700</v>
      </c>
      <c r="G37" s="228">
        <f>ROUND(E37*F37,2)</f>
        <v>1400</v>
      </c>
      <c r="H37" s="209">
        <v>586.69000000000005</v>
      </c>
      <c r="I37" s="209">
        <f>ROUND(E37*H37,2)</f>
        <v>1173.3800000000001</v>
      </c>
      <c r="J37" s="209">
        <v>113.31</v>
      </c>
      <c r="K37" s="209">
        <f>ROUND(E37*J37,2)</f>
        <v>226.62</v>
      </c>
      <c r="L37" s="209">
        <v>21</v>
      </c>
      <c r="M37" s="209">
        <f>G37*(1+L37/100)</f>
        <v>1694</v>
      </c>
      <c r="N37" s="209">
        <v>2.8000000000000003E-4</v>
      </c>
      <c r="O37" s="209">
        <f>ROUND(E37*N37,2)</f>
        <v>0</v>
      </c>
      <c r="P37" s="209">
        <v>0</v>
      </c>
      <c r="Q37" s="209">
        <f>ROUND(E37*P37,2)</f>
        <v>0</v>
      </c>
      <c r="R37" s="209"/>
      <c r="S37" s="209" t="s">
        <v>103</v>
      </c>
      <c r="T37" s="209" t="s">
        <v>103</v>
      </c>
      <c r="U37" s="209">
        <v>0.24600000000000002</v>
      </c>
      <c r="V37" s="209">
        <f>ROUND(E37*U37,2)</f>
        <v>0.49</v>
      </c>
      <c r="W37" s="209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104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ht="22.5" outlineLevel="1" x14ac:dyDescent="0.2">
      <c r="A38" s="223">
        <v>28</v>
      </c>
      <c r="B38" s="224" t="s">
        <v>157</v>
      </c>
      <c r="C38" s="230" t="s">
        <v>158</v>
      </c>
      <c r="D38" s="225" t="s">
        <v>142</v>
      </c>
      <c r="E38" s="226">
        <v>2</v>
      </c>
      <c r="F38" s="227">
        <v>1204</v>
      </c>
      <c r="G38" s="228">
        <f>ROUND(E38*F38,2)</f>
        <v>2408</v>
      </c>
      <c r="H38" s="209">
        <v>1090.69</v>
      </c>
      <c r="I38" s="209">
        <f>ROUND(E38*H38,2)</f>
        <v>2181.38</v>
      </c>
      <c r="J38" s="209">
        <v>113.31</v>
      </c>
      <c r="K38" s="209">
        <f>ROUND(E38*J38,2)</f>
        <v>226.62</v>
      </c>
      <c r="L38" s="209">
        <v>21</v>
      </c>
      <c r="M38" s="209">
        <f>G38*(1+L38/100)</f>
        <v>2913.68</v>
      </c>
      <c r="N38" s="209">
        <v>7.3000000000000007E-4</v>
      </c>
      <c r="O38" s="209">
        <f>ROUND(E38*N38,2)</f>
        <v>0</v>
      </c>
      <c r="P38" s="209">
        <v>0</v>
      </c>
      <c r="Q38" s="209">
        <f>ROUND(E38*P38,2)</f>
        <v>0</v>
      </c>
      <c r="R38" s="209"/>
      <c r="S38" s="209" t="s">
        <v>103</v>
      </c>
      <c r="T38" s="209" t="s">
        <v>103</v>
      </c>
      <c r="U38" s="209">
        <v>0.24600000000000002</v>
      </c>
      <c r="V38" s="209">
        <f>ROUND(E38*U38,2)</f>
        <v>0.49</v>
      </c>
      <c r="W38" s="209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104</v>
      </c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ht="22.5" outlineLevel="1" x14ac:dyDescent="0.2">
      <c r="A39" s="223">
        <v>29</v>
      </c>
      <c r="B39" s="224" t="s">
        <v>159</v>
      </c>
      <c r="C39" s="230" t="s">
        <v>160</v>
      </c>
      <c r="D39" s="225" t="s">
        <v>142</v>
      </c>
      <c r="E39" s="226">
        <v>2</v>
      </c>
      <c r="F39" s="227">
        <v>965</v>
      </c>
      <c r="G39" s="228">
        <f>ROUND(E39*F39,2)</f>
        <v>1930</v>
      </c>
      <c r="H39" s="209">
        <v>759.57</v>
      </c>
      <c r="I39" s="209">
        <f>ROUND(E39*H39,2)</f>
        <v>1519.14</v>
      </c>
      <c r="J39" s="209">
        <v>205.43</v>
      </c>
      <c r="K39" s="209">
        <f>ROUND(E39*J39,2)</f>
        <v>410.86</v>
      </c>
      <c r="L39" s="209">
        <v>21</v>
      </c>
      <c r="M39" s="209">
        <f>G39*(1+L39/100)</f>
        <v>2335.2999999999997</v>
      </c>
      <c r="N39" s="209">
        <v>2.2000000000000001E-4</v>
      </c>
      <c r="O39" s="209">
        <f>ROUND(E39*N39,2)</f>
        <v>0</v>
      </c>
      <c r="P39" s="209">
        <v>0</v>
      </c>
      <c r="Q39" s="209">
        <f>ROUND(E39*P39,2)</f>
        <v>0</v>
      </c>
      <c r="R39" s="209"/>
      <c r="S39" s="209" t="s">
        <v>107</v>
      </c>
      <c r="T39" s="209" t="s">
        <v>108</v>
      </c>
      <c r="U39" s="209">
        <v>0.24600000000000002</v>
      </c>
      <c r="V39" s="209">
        <f>ROUND(E39*U39,2)</f>
        <v>0.49</v>
      </c>
      <c r="W39" s="209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104</v>
      </c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3">
        <v>30</v>
      </c>
      <c r="B40" s="224" t="s">
        <v>161</v>
      </c>
      <c r="C40" s="230" t="s">
        <v>162</v>
      </c>
      <c r="D40" s="225" t="s">
        <v>142</v>
      </c>
      <c r="E40" s="226">
        <v>7</v>
      </c>
      <c r="F40" s="227">
        <v>129</v>
      </c>
      <c r="G40" s="228">
        <f>ROUND(E40*F40,2)</f>
        <v>903</v>
      </c>
      <c r="H40" s="209">
        <v>129</v>
      </c>
      <c r="I40" s="209">
        <f>ROUND(E40*H40,2)</f>
        <v>903</v>
      </c>
      <c r="J40" s="209">
        <v>0</v>
      </c>
      <c r="K40" s="209">
        <f>ROUND(E40*J40,2)</f>
        <v>0</v>
      </c>
      <c r="L40" s="209">
        <v>21</v>
      </c>
      <c r="M40" s="209">
        <f>G40*(1+L40/100)</f>
        <v>1092.6299999999999</v>
      </c>
      <c r="N40" s="209">
        <v>3.8000000000000002E-4</v>
      </c>
      <c r="O40" s="209">
        <f>ROUND(E40*N40,2)</f>
        <v>0</v>
      </c>
      <c r="P40" s="209">
        <v>0</v>
      </c>
      <c r="Q40" s="209">
        <f>ROUND(E40*P40,2)</f>
        <v>0</v>
      </c>
      <c r="R40" s="209" t="s">
        <v>163</v>
      </c>
      <c r="S40" s="209" t="s">
        <v>103</v>
      </c>
      <c r="T40" s="209" t="s">
        <v>103</v>
      </c>
      <c r="U40" s="209">
        <v>0</v>
      </c>
      <c r="V40" s="209">
        <f>ROUND(E40*U40,2)</f>
        <v>0</v>
      </c>
      <c r="W40" s="209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164</v>
      </c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23">
        <v>31</v>
      </c>
      <c r="B41" s="224" t="s">
        <v>165</v>
      </c>
      <c r="C41" s="230" t="s">
        <v>166</v>
      </c>
      <c r="D41" s="225" t="s">
        <v>0</v>
      </c>
      <c r="E41" s="226">
        <v>1241.9965000000002</v>
      </c>
      <c r="F41" s="227">
        <v>1.85</v>
      </c>
      <c r="G41" s="228">
        <f>ROUND(E41*F41,2)</f>
        <v>2297.69</v>
      </c>
      <c r="H41" s="209">
        <v>0</v>
      </c>
      <c r="I41" s="209">
        <f>ROUND(E41*H41,2)</f>
        <v>0</v>
      </c>
      <c r="J41" s="209">
        <v>1.85</v>
      </c>
      <c r="K41" s="209">
        <f>ROUND(E41*J41,2)</f>
        <v>2297.69</v>
      </c>
      <c r="L41" s="209">
        <v>21</v>
      </c>
      <c r="M41" s="209">
        <f>G41*(1+L41/100)</f>
        <v>2780.2049000000002</v>
      </c>
      <c r="N41" s="209">
        <v>0</v>
      </c>
      <c r="O41" s="209">
        <f>ROUND(E41*N41,2)</f>
        <v>0</v>
      </c>
      <c r="P41" s="209">
        <v>0</v>
      </c>
      <c r="Q41" s="209">
        <f>ROUND(E41*P41,2)</f>
        <v>0</v>
      </c>
      <c r="R41" s="209"/>
      <c r="S41" s="209" t="s">
        <v>103</v>
      </c>
      <c r="T41" s="209" t="s">
        <v>103</v>
      </c>
      <c r="U41" s="209">
        <v>0</v>
      </c>
      <c r="V41" s="209">
        <f>ROUND(E41*U41,2)</f>
        <v>0</v>
      </c>
      <c r="W41" s="209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121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x14ac:dyDescent="0.2">
      <c r="A42" s="211" t="s">
        <v>98</v>
      </c>
      <c r="B42" s="212" t="s">
        <v>62</v>
      </c>
      <c r="C42" s="229" t="s">
        <v>63</v>
      </c>
      <c r="D42" s="213"/>
      <c r="E42" s="214"/>
      <c r="F42" s="215"/>
      <c r="G42" s="216">
        <f>SUMIF(AG43:AG78,"&lt;&gt;NOR",G43:G78)</f>
        <v>155774.33000000002</v>
      </c>
      <c r="H42" s="210"/>
      <c r="I42" s="210">
        <f>SUM(I43:I78)</f>
        <v>79417.040000000008</v>
      </c>
      <c r="J42" s="210"/>
      <c r="K42" s="210">
        <f>SUM(K43:K78)</f>
        <v>76357.289999999979</v>
      </c>
      <c r="L42" s="210"/>
      <c r="M42" s="210">
        <f>SUM(M43:M78)</f>
        <v>188486.93930000003</v>
      </c>
      <c r="N42" s="210"/>
      <c r="O42" s="210">
        <f>SUM(O43:O78)</f>
        <v>0.21000000000000002</v>
      </c>
      <c r="P42" s="210"/>
      <c r="Q42" s="210">
        <f>SUM(Q43:Q78)</f>
        <v>0</v>
      </c>
      <c r="R42" s="210"/>
      <c r="S42" s="210"/>
      <c r="T42" s="210"/>
      <c r="U42" s="210"/>
      <c r="V42" s="210">
        <f>SUM(V43:V78)</f>
        <v>154.19999999999999</v>
      </c>
      <c r="W42" s="210"/>
      <c r="AG42" t="s">
        <v>99</v>
      </c>
    </row>
    <row r="43" spans="1:60" outlineLevel="1" x14ac:dyDescent="0.2">
      <c r="A43" s="223">
        <v>32</v>
      </c>
      <c r="B43" s="224" t="s">
        <v>167</v>
      </c>
      <c r="C43" s="230" t="s">
        <v>168</v>
      </c>
      <c r="D43" s="225" t="s">
        <v>111</v>
      </c>
      <c r="E43" s="226">
        <v>16</v>
      </c>
      <c r="F43" s="227">
        <v>502</v>
      </c>
      <c r="G43" s="228">
        <f>ROUND(E43*F43,2)</f>
        <v>8032</v>
      </c>
      <c r="H43" s="209">
        <v>356.52000000000004</v>
      </c>
      <c r="I43" s="209">
        <f>ROUND(E43*H43,2)</f>
        <v>5704.32</v>
      </c>
      <c r="J43" s="209">
        <v>145.48000000000002</v>
      </c>
      <c r="K43" s="209">
        <f>ROUND(E43*J43,2)</f>
        <v>2327.6799999999998</v>
      </c>
      <c r="L43" s="209">
        <v>21</v>
      </c>
      <c r="M43" s="209">
        <f>G43*(1+L43/100)</f>
        <v>9718.7199999999993</v>
      </c>
      <c r="N43" s="209">
        <v>1.6200000000000001E-3</v>
      </c>
      <c r="O43" s="209">
        <f>ROUND(E43*N43,2)</f>
        <v>0.03</v>
      </c>
      <c r="P43" s="209">
        <v>0</v>
      </c>
      <c r="Q43" s="209">
        <f>ROUND(E43*P43,2)</f>
        <v>0</v>
      </c>
      <c r="R43" s="209"/>
      <c r="S43" s="209" t="s">
        <v>103</v>
      </c>
      <c r="T43" s="209" t="s">
        <v>103</v>
      </c>
      <c r="U43" s="209">
        <v>0.31900000000000001</v>
      </c>
      <c r="V43" s="209">
        <f>ROUND(E43*U43,2)</f>
        <v>5.0999999999999996</v>
      </c>
      <c r="W43" s="209"/>
      <c r="X43" s="206"/>
      <c r="Y43" s="206"/>
      <c r="Z43" s="206"/>
      <c r="AA43" s="206"/>
      <c r="AB43" s="206"/>
      <c r="AC43" s="206"/>
      <c r="AD43" s="206"/>
      <c r="AE43" s="206"/>
      <c r="AF43" s="206"/>
      <c r="AG43" s="206" t="s">
        <v>104</v>
      </c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23">
        <v>33</v>
      </c>
      <c r="B44" s="224" t="s">
        <v>169</v>
      </c>
      <c r="C44" s="230" t="s">
        <v>170</v>
      </c>
      <c r="D44" s="225" t="s">
        <v>111</v>
      </c>
      <c r="E44" s="226">
        <v>44</v>
      </c>
      <c r="F44" s="227">
        <v>201.5</v>
      </c>
      <c r="G44" s="228">
        <f>ROUND(E44*F44,2)</f>
        <v>8866</v>
      </c>
      <c r="H44" s="209">
        <v>62.09</v>
      </c>
      <c r="I44" s="209">
        <f>ROUND(E44*H44,2)</f>
        <v>2731.96</v>
      </c>
      <c r="J44" s="209">
        <v>139.41000000000003</v>
      </c>
      <c r="K44" s="209">
        <f>ROUND(E44*J44,2)</f>
        <v>6134.04</v>
      </c>
      <c r="L44" s="209">
        <v>21</v>
      </c>
      <c r="M44" s="209">
        <f>G44*(1+L44/100)</f>
        <v>10727.86</v>
      </c>
      <c r="N44" s="209">
        <v>4.8000000000000001E-4</v>
      </c>
      <c r="O44" s="209">
        <f>ROUND(E44*N44,2)</f>
        <v>0.02</v>
      </c>
      <c r="P44" s="209">
        <v>0</v>
      </c>
      <c r="Q44" s="209">
        <f>ROUND(E44*P44,2)</f>
        <v>0</v>
      </c>
      <c r="R44" s="209"/>
      <c r="S44" s="209" t="s">
        <v>103</v>
      </c>
      <c r="T44" s="209" t="s">
        <v>103</v>
      </c>
      <c r="U44" s="209">
        <v>0.27890000000000004</v>
      </c>
      <c r="V44" s="209">
        <f>ROUND(E44*U44,2)</f>
        <v>12.27</v>
      </c>
      <c r="W44" s="209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104</v>
      </c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23">
        <v>34</v>
      </c>
      <c r="B45" s="224" t="s">
        <v>171</v>
      </c>
      <c r="C45" s="230" t="s">
        <v>172</v>
      </c>
      <c r="D45" s="225" t="s">
        <v>111</v>
      </c>
      <c r="E45" s="226">
        <v>35</v>
      </c>
      <c r="F45" s="227">
        <v>232.5</v>
      </c>
      <c r="G45" s="228">
        <f>ROUND(E45*F45,2)</f>
        <v>8137.5</v>
      </c>
      <c r="H45" s="209">
        <v>83.73</v>
      </c>
      <c r="I45" s="209">
        <f>ROUND(E45*H45,2)</f>
        <v>2930.55</v>
      </c>
      <c r="J45" s="209">
        <v>148.77000000000001</v>
      </c>
      <c r="K45" s="209">
        <f>ROUND(E45*J45,2)</f>
        <v>5206.95</v>
      </c>
      <c r="L45" s="209">
        <v>21</v>
      </c>
      <c r="M45" s="209">
        <f>G45*(1+L45/100)</f>
        <v>9846.375</v>
      </c>
      <c r="N45" s="209">
        <v>5.9000000000000003E-4</v>
      </c>
      <c r="O45" s="209">
        <f>ROUND(E45*N45,2)</f>
        <v>0.02</v>
      </c>
      <c r="P45" s="209">
        <v>0</v>
      </c>
      <c r="Q45" s="209">
        <f>ROUND(E45*P45,2)</f>
        <v>0</v>
      </c>
      <c r="R45" s="209"/>
      <c r="S45" s="209" t="s">
        <v>103</v>
      </c>
      <c r="T45" s="209" t="s">
        <v>103</v>
      </c>
      <c r="U45" s="209">
        <v>0.29730000000000001</v>
      </c>
      <c r="V45" s="209">
        <f>ROUND(E45*U45,2)</f>
        <v>10.41</v>
      </c>
      <c r="W45" s="209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104</v>
      </c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23">
        <v>35</v>
      </c>
      <c r="B46" s="224" t="s">
        <v>173</v>
      </c>
      <c r="C46" s="230" t="s">
        <v>174</v>
      </c>
      <c r="D46" s="225" t="s">
        <v>111</v>
      </c>
      <c r="E46" s="226">
        <v>15</v>
      </c>
      <c r="F46" s="227">
        <v>303</v>
      </c>
      <c r="G46" s="228">
        <f>ROUND(E46*F46,2)</f>
        <v>4545</v>
      </c>
      <c r="H46" s="209">
        <v>137.10000000000002</v>
      </c>
      <c r="I46" s="209">
        <f>ROUND(E46*H46,2)</f>
        <v>2056.5</v>
      </c>
      <c r="J46" s="209">
        <v>165.9</v>
      </c>
      <c r="K46" s="209">
        <f>ROUND(E46*J46,2)</f>
        <v>2488.5</v>
      </c>
      <c r="L46" s="209">
        <v>21</v>
      </c>
      <c r="M46" s="209">
        <f>G46*(1+L46/100)</f>
        <v>5499.45</v>
      </c>
      <c r="N46" s="209">
        <v>7.7000000000000007E-4</v>
      </c>
      <c r="O46" s="209">
        <f>ROUND(E46*N46,2)</f>
        <v>0.01</v>
      </c>
      <c r="P46" s="209">
        <v>0</v>
      </c>
      <c r="Q46" s="209">
        <f>ROUND(E46*P46,2)</f>
        <v>0</v>
      </c>
      <c r="R46" s="209"/>
      <c r="S46" s="209" t="s">
        <v>103</v>
      </c>
      <c r="T46" s="209" t="s">
        <v>103</v>
      </c>
      <c r="U46" s="209">
        <v>0.33280000000000004</v>
      </c>
      <c r="V46" s="209">
        <f>ROUND(E46*U46,2)</f>
        <v>4.99</v>
      </c>
      <c r="W46" s="209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104</v>
      </c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23">
        <v>36</v>
      </c>
      <c r="B47" s="224" t="s">
        <v>175</v>
      </c>
      <c r="C47" s="230" t="s">
        <v>176</v>
      </c>
      <c r="D47" s="225" t="s">
        <v>111</v>
      </c>
      <c r="E47" s="226">
        <v>20</v>
      </c>
      <c r="F47" s="227">
        <v>452</v>
      </c>
      <c r="G47" s="228">
        <f>ROUND(E47*F47,2)</f>
        <v>9040</v>
      </c>
      <c r="H47" s="209">
        <v>259.91000000000003</v>
      </c>
      <c r="I47" s="209">
        <f>ROUND(E47*H47,2)</f>
        <v>5198.2</v>
      </c>
      <c r="J47" s="209">
        <v>192.09</v>
      </c>
      <c r="K47" s="209">
        <f>ROUND(E47*J47,2)</f>
        <v>3841.8</v>
      </c>
      <c r="L47" s="209">
        <v>21</v>
      </c>
      <c r="M47" s="209">
        <f>G47*(1+L47/100)</f>
        <v>10938.4</v>
      </c>
      <c r="N47" s="209">
        <v>1.0400000000000001E-3</v>
      </c>
      <c r="O47" s="209">
        <f>ROUND(E47*N47,2)</f>
        <v>0.02</v>
      </c>
      <c r="P47" s="209">
        <v>0</v>
      </c>
      <c r="Q47" s="209">
        <f>ROUND(E47*P47,2)</f>
        <v>0</v>
      </c>
      <c r="R47" s="209"/>
      <c r="S47" s="209" t="s">
        <v>103</v>
      </c>
      <c r="T47" s="209" t="s">
        <v>103</v>
      </c>
      <c r="U47" s="209">
        <v>0.38470000000000004</v>
      </c>
      <c r="V47" s="209">
        <f>ROUND(E47*U47,2)</f>
        <v>7.69</v>
      </c>
      <c r="W47" s="209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104</v>
      </c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223">
        <v>37</v>
      </c>
      <c r="B48" s="224" t="s">
        <v>177</v>
      </c>
      <c r="C48" s="230" t="s">
        <v>178</v>
      </c>
      <c r="D48" s="225" t="s">
        <v>111</v>
      </c>
      <c r="E48" s="226">
        <v>87</v>
      </c>
      <c r="F48" s="227">
        <v>206.5</v>
      </c>
      <c r="G48" s="228">
        <f>ROUND(E48*F48,2)</f>
        <v>17965.5</v>
      </c>
      <c r="H48" s="209">
        <v>67.010000000000005</v>
      </c>
      <c r="I48" s="209">
        <f>ROUND(E48*H48,2)</f>
        <v>5829.87</v>
      </c>
      <c r="J48" s="209">
        <v>139.49</v>
      </c>
      <c r="K48" s="209">
        <f>ROUND(E48*J48,2)</f>
        <v>12135.63</v>
      </c>
      <c r="L48" s="209">
        <v>21</v>
      </c>
      <c r="M48" s="209">
        <f>G48*(1+L48/100)</f>
        <v>21738.255000000001</v>
      </c>
      <c r="N48" s="209">
        <v>5.0000000000000001E-4</v>
      </c>
      <c r="O48" s="209">
        <f>ROUND(E48*N48,2)</f>
        <v>0.04</v>
      </c>
      <c r="P48" s="209">
        <v>0</v>
      </c>
      <c r="Q48" s="209">
        <f>ROUND(E48*P48,2)</f>
        <v>0</v>
      </c>
      <c r="R48" s="209"/>
      <c r="S48" s="209" t="s">
        <v>103</v>
      </c>
      <c r="T48" s="209" t="s">
        <v>103</v>
      </c>
      <c r="U48" s="209">
        <v>0.27890000000000004</v>
      </c>
      <c r="V48" s="209">
        <f>ROUND(E48*U48,2)</f>
        <v>24.26</v>
      </c>
      <c r="W48" s="209"/>
      <c r="X48" s="206"/>
      <c r="Y48" s="206"/>
      <c r="Z48" s="206"/>
      <c r="AA48" s="206"/>
      <c r="AB48" s="206"/>
      <c r="AC48" s="206"/>
      <c r="AD48" s="206"/>
      <c r="AE48" s="206"/>
      <c r="AF48" s="206"/>
      <c r="AG48" s="206" t="s">
        <v>104</v>
      </c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223">
        <v>38</v>
      </c>
      <c r="B49" s="224" t="s">
        <v>179</v>
      </c>
      <c r="C49" s="230" t="s">
        <v>180</v>
      </c>
      <c r="D49" s="225" t="s">
        <v>111</v>
      </c>
      <c r="E49" s="226">
        <v>33</v>
      </c>
      <c r="F49" s="227">
        <v>240</v>
      </c>
      <c r="G49" s="228">
        <f>ROUND(E49*F49,2)</f>
        <v>7920</v>
      </c>
      <c r="H49" s="209">
        <v>91.23</v>
      </c>
      <c r="I49" s="209">
        <f>ROUND(E49*H49,2)</f>
        <v>3010.59</v>
      </c>
      <c r="J49" s="209">
        <v>148.77000000000001</v>
      </c>
      <c r="K49" s="209">
        <f>ROUND(E49*J49,2)</f>
        <v>4909.41</v>
      </c>
      <c r="L49" s="209">
        <v>21</v>
      </c>
      <c r="M49" s="209">
        <f>G49*(1+L49/100)</f>
        <v>9583.1999999999989</v>
      </c>
      <c r="N49" s="209">
        <v>6.4000000000000005E-4</v>
      </c>
      <c r="O49" s="209">
        <f>ROUND(E49*N49,2)</f>
        <v>0.02</v>
      </c>
      <c r="P49" s="209">
        <v>0</v>
      </c>
      <c r="Q49" s="209">
        <f>ROUND(E49*P49,2)</f>
        <v>0</v>
      </c>
      <c r="R49" s="209"/>
      <c r="S49" s="209" t="s">
        <v>103</v>
      </c>
      <c r="T49" s="209" t="s">
        <v>103</v>
      </c>
      <c r="U49" s="209">
        <v>0.29730000000000001</v>
      </c>
      <c r="V49" s="209">
        <f>ROUND(E49*U49,2)</f>
        <v>9.81</v>
      </c>
      <c r="W49" s="209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104</v>
      </c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23">
        <v>39</v>
      </c>
      <c r="B50" s="224" t="s">
        <v>181</v>
      </c>
      <c r="C50" s="230" t="s">
        <v>182</v>
      </c>
      <c r="D50" s="225" t="s">
        <v>111</v>
      </c>
      <c r="E50" s="226">
        <v>15</v>
      </c>
      <c r="F50" s="227">
        <v>313.5</v>
      </c>
      <c r="G50" s="228">
        <f>ROUND(E50*F50,2)</f>
        <v>4702.5</v>
      </c>
      <c r="H50" s="209">
        <v>147.60000000000002</v>
      </c>
      <c r="I50" s="209">
        <f>ROUND(E50*H50,2)</f>
        <v>2214</v>
      </c>
      <c r="J50" s="209">
        <v>165.9</v>
      </c>
      <c r="K50" s="209">
        <f>ROUND(E50*J50,2)</f>
        <v>2488.5</v>
      </c>
      <c r="L50" s="209">
        <v>21</v>
      </c>
      <c r="M50" s="209">
        <f>G50*(1+L50/100)</f>
        <v>5690.0249999999996</v>
      </c>
      <c r="N50" s="209">
        <v>8.3000000000000001E-4</v>
      </c>
      <c r="O50" s="209">
        <f>ROUND(E50*N50,2)</f>
        <v>0.01</v>
      </c>
      <c r="P50" s="209">
        <v>0</v>
      </c>
      <c r="Q50" s="209">
        <f>ROUND(E50*P50,2)</f>
        <v>0</v>
      </c>
      <c r="R50" s="209"/>
      <c r="S50" s="209" t="s">
        <v>103</v>
      </c>
      <c r="T50" s="209" t="s">
        <v>103</v>
      </c>
      <c r="U50" s="209">
        <v>0.33280000000000004</v>
      </c>
      <c r="V50" s="209">
        <f>ROUND(E50*U50,2)</f>
        <v>4.99</v>
      </c>
      <c r="W50" s="209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104</v>
      </c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23">
        <v>40</v>
      </c>
      <c r="B51" s="224" t="s">
        <v>183</v>
      </c>
      <c r="C51" s="230" t="s">
        <v>184</v>
      </c>
      <c r="D51" s="225" t="s">
        <v>142</v>
      </c>
      <c r="E51" s="226">
        <v>52</v>
      </c>
      <c r="F51" s="227">
        <v>210</v>
      </c>
      <c r="G51" s="228">
        <f>ROUND(E51*F51,2)</f>
        <v>10920</v>
      </c>
      <c r="H51" s="209">
        <v>0</v>
      </c>
      <c r="I51" s="209">
        <f>ROUND(E51*H51,2)</f>
        <v>0</v>
      </c>
      <c r="J51" s="209">
        <v>210</v>
      </c>
      <c r="K51" s="209">
        <f>ROUND(E51*J51,2)</f>
        <v>10920</v>
      </c>
      <c r="L51" s="209">
        <v>21</v>
      </c>
      <c r="M51" s="209">
        <f>G51*(1+L51/100)</f>
        <v>13213.199999999999</v>
      </c>
      <c r="N51" s="209">
        <v>0</v>
      </c>
      <c r="O51" s="209">
        <f>ROUND(E51*N51,2)</f>
        <v>0</v>
      </c>
      <c r="P51" s="209">
        <v>0</v>
      </c>
      <c r="Q51" s="209">
        <f>ROUND(E51*P51,2)</f>
        <v>0</v>
      </c>
      <c r="R51" s="209"/>
      <c r="S51" s="209" t="s">
        <v>103</v>
      </c>
      <c r="T51" s="209" t="s">
        <v>103</v>
      </c>
      <c r="U51" s="209">
        <v>0.42500000000000004</v>
      </c>
      <c r="V51" s="209">
        <f>ROUND(E51*U51,2)</f>
        <v>22.1</v>
      </c>
      <c r="W51" s="209"/>
      <c r="X51" s="206"/>
      <c r="Y51" s="206"/>
      <c r="Z51" s="206"/>
      <c r="AA51" s="206"/>
      <c r="AB51" s="206"/>
      <c r="AC51" s="206"/>
      <c r="AD51" s="206"/>
      <c r="AE51" s="206"/>
      <c r="AF51" s="206"/>
      <c r="AG51" s="206" t="s">
        <v>104</v>
      </c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23">
        <v>41</v>
      </c>
      <c r="B52" s="224" t="s">
        <v>185</v>
      </c>
      <c r="C52" s="230" t="s">
        <v>186</v>
      </c>
      <c r="D52" s="225" t="s">
        <v>142</v>
      </c>
      <c r="E52" s="226">
        <v>1</v>
      </c>
      <c r="F52" s="227">
        <v>210</v>
      </c>
      <c r="G52" s="228">
        <f>ROUND(E52*F52,2)</f>
        <v>210</v>
      </c>
      <c r="H52" s="209">
        <v>0</v>
      </c>
      <c r="I52" s="209">
        <f>ROUND(E52*H52,2)</f>
        <v>0</v>
      </c>
      <c r="J52" s="209">
        <v>210</v>
      </c>
      <c r="K52" s="209">
        <f>ROUND(E52*J52,2)</f>
        <v>210</v>
      </c>
      <c r="L52" s="209">
        <v>21</v>
      </c>
      <c r="M52" s="209">
        <f>G52*(1+L52/100)</f>
        <v>254.1</v>
      </c>
      <c r="N52" s="209">
        <v>0</v>
      </c>
      <c r="O52" s="209">
        <f>ROUND(E52*N52,2)</f>
        <v>0</v>
      </c>
      <c r="P52" s="209">
        <v>0</v>
      </c>
      <c r="Q52" s="209">
        <f>ROUND(E52*P52,2)</f>
        <v>0</v>
      </c>
      <c r="R52" s="209"/>
      <c r="S52" s="209" t="s">
        <v>103</v>
      </c>
      <c r="T52" s="209" t="s">
        <v>103</v>
      </c>
      <c r="U52" s="209">
        <v>0.42500000000000004</v>
      </c>
      <c r="V52" s="209">
        <f>ROUND(E52*U52,2)</f>
        <v>0.43</v>
      </c>
      <c r="W52" s="209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104</v>
      </c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23">
        <v>42</v>
      </c>
      <c r="B53" s="224" t="s">
        <v>187</v>
      </c>
      <c r="C53" s="230" t="s">
        <v>188</v>
      </c>
      <c r="D53" s="225" t="s">
        <v>142</v>
      </c>
      <c r="E53" s="226">
        <v>2</v>
      </c>
      <c r="F53" s="227">
        <v>210</v>
      </c>
      <c r="G53" s="228">
        <f>ROUND(E53*F53,2)</f>
        <v>420</v>
      </c>
      <c r="H53" s="209">
        <v>0</v>
      </c>
      <c r="I53" s="209">
        <f>ROUND(E53*H53,2)</f>
        <v>0</v>
      </c>
      <c r="J53" s="209">
        <v>210</v>
      </c>
      <c r="K53" s="209">
        <f>ROUND(E53*J53,2)</f>
        <v>420</v>
      </c>
      <c r="L53" s="209">
        <v>21</v>
      </c>
      <c r="M53" s="209">
        <f>G53*(1+L53/100)</f>
        <v>508.2</v>
      </c>
      <c r="N53" s="209">
        <v>0</v>
      </c>
      <c r="O53" s="209">
        <f>ROUND(E53*N53,2)</f>
        <v>0</v>
      </c>
      <c r="P53" s="209">
        <v>0</v>
      </c>
      <c r="Q53" s="209">
        <f>ROUND(E53*P53,2)</f>
        <v>0</v>
      </c>
      <c r="R53" s="209"/>
      <c r="S53" s="209" t="s">
        <v>103</v>
      </c>
      <c r="T53" s="209" t="s">
        <v>103</v>
      </c>
      <c r="U53" s="209">
        <v>0.42500000000000004</v>
      </c>
      <c r="V53" s="209">
        <f>ROUND(E53*U53,2)</f>
        <v>0.85</v>
      </c>
      <c r="W53" s="209"/>
      <c r="X53" s="206"/>
      <c r="Y53" s="206"/>
      <c r="Z53" s="206"/>
      <c r="AA53" s="206"/>
      <c r="AB53" s="206"/>
      <c r="AC53" s="206"/>
      <c r="AD53" s="206"/>
      <c r="AE53" s="206"/>
      <c r="AF53" s="206"/>
      <c r="AG53" s="206" t="s">
        <v>104</v>
      </c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23">
        <v>43</v>
      </c>
      <c r="B54" s="224" t="s">
        <v>189</v>
      </c>
      <c r="C54" s="230" t="s">
        <v>190</v>
      </c>
      <c r="D54" s="225" t="s">
        <v>142</v>
      </c>
      <c r="E54" s="226">
        <v>52</v>
      </c>
      <c r="F54" s="227">
        <v>182</v>
      </c>
      <c r="G54" s="228">
        <f>ROUND(E54*F54,2)</f>
        <v>9464</v>
      </c>
      <c r="H54" s="209">
        <v>67.14</v>
      </c>
      <c r="I54" s="209">
        <f>ROUND(E54*H54,2)</f>
        <v>3491.28</v>
      </c>
      <c r="J54" s="209">
        <v>114.86000000000001</v>
      </c>
      <c r="K54" s="209">
        <f>ROUND(E54*J54,2)</f>
        <v>5972.72</v>
      </c>
      <c r="L54" s="209">
        <v>21</v>
      </c>
      <c r="M54" s="209">
        <f>G54*(1+L54/100)</f>
        <v>11451.44</v>
      </c>
      <c r="N54" s="209">
        <v>1.8000000000000001E-4</v>
      </c>
      <c r="O54" s="209">
        <f>ROUND(E54*N54,2)</f>
        <v>0.01</v>
      </c>
      <c r="P54" s="209">
        <v>0</v>
      </c>
      <c r="Q54" s="209">
        <f>ROUND(E54*P54,2)</f>
        <v>0</v>
      </c>
      <c r="R54" s="209"/>
      <c r="S54" s="209" t="s">
        <v>103</v>
      </c>
      <c r="T54" s="209" t="s">
        <v>103</v>
      </c>
      <c r="U54" s="209">
        <v>0.254</v>
      </c>
      <c r="V54" s="209">
        <f>ROUND(E54*U54,2)</f>
        <v>13.21</v>
      </c>
      <c r="W54" s="209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104</v>
      </c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23">
        <v>44</v>
      </c>
      <c r="B55" s="224" t="s">
        <v>191</v>
      </c>
      <c r="C55" s="230" t="s">
        <v>192</v>
      </c>
      <c r="D55" s="225" t="s">
        <v>142</v>
      </c>
      <c r="E55" s="226">
        <v>10</v>
      </c>
      <c r="F55" s="227">
        <v>159</v>
      </c>
      <c r="G55" s="228">
        <f>ROUND(E55*F55,2)</f>
        <v>1590</v>
      </c>
      <c r="H55" s="209">
        <v>120.77000000000001</v>
      </c>
      <c r="I55" s="209">
        <f>ROUND(E55*H55,2)</f>
        <v>1207.7</v>
      </c>
      <c r="J55" s="209">
        <v>38.230000000000004</v>
      </c>
      <c r="K55" s="209">
        <f>ROUND(E55*J55,2)</f>
        <v>382.3</v>
      </c>
      <c r="L55" s="209">
        <v>21</v>
      </c>
      <c r="M55" s="209">
        <f>G55*(1+L55/100)</f>
        <v>1923.8999999999999</v>
      </c>
      <c r="N55" s="209">
        <v>0</v>
      </c>
      <c r="O55" s="209">
        <f>ROUND(E55*N55,2)</f>
        <v>0</v>
      </c>
      <c r="P55" s="209">
        <v>0</v>
      </c>
      <c r="Q55" s="209">
        <f>ROUND(E55*P55,2)</f>
        <v>0</v>
      </c>
      <c r="R55" s="209"/>
      <c r="S55" s="209" t="s">
        <v>103</v>
      </c>
      <c r="T55" s="209" t="s">
        <v>103</v>
      </c>
      <c r="U55" s="209">
        <v>8.3000000000000004E-2</v>
      </c>
      <c r="V55" s="209">
        <f>ROUND(E55*U55,2)</f>
        <v>0.83</v>
      </c>
      <c r="W55" s="209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104</v>
      </c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223">
        <v>45</v>
      </c>
      <c r="B56" s="224" t="s">
        <v>193</v>
      </c>
      <c r="C56" s="230" t="s">
        <v>194</v>
      </c>
      <c r="D56" s="225" t="s">
        <v>142</v>
      </c>
      <c r="E56" s="226">
        <v>11</v>
      </c>
      <c r="F56" s="227">
        <v>103</v>
      </c>
      <c r="G56" s="228">
        <f>ROUND(E56*F56,2)</f>
        <v>1133</v>
      </c>
      <c r="H56" s="209">
        <v>36.21</v>
      </c>
      <c r="I56" s="209">
        <f>ROUND(E56*H56,2)</f>
        <v>398.31</v>
      </c>
      <c r="J56" s="209">
        <v>66.790000000000006</v>
      </c>
      <c r="K56" s="209">
        <f>ROUND(E56*J56,2)</f>
        <v>734.69</v>
      </c>
      <c r="L56" s="209">
        <v>21</v>
      </c>
      <c r="M56" s="209">
        <f>G56*(1+L56/100)</f>
        <v>1370.93</v>
      </c>
      <c r="N56" s="209">
        <v>4.0000000000000003E-5</v>
      </c>
      <c r="O56" s="209">
        <f>ROUND(E56*N56,2)</f>
        <v>0</v>
      </c>
      <c r="P56" s="209">
        <v>0</v>
      </c>
      <c r="Q56" s="209">
        <f>ROUND(E56*P56,2)</f>
        <v>0</v>
      </c>
      <c r="R56" s="209"/>
      <c r="S56" s="209" t="s">
        <v>103</v>
      </c>
      <c r="T56" s="209" t="s">
        <v>103</v>
      </c>
      <c r="U56" s="209">
        <v>0.14500000000000002</v>
      </c>
      <c r="V56" s="209">
        <f>ROUND(E56*U56,2)</f>
        <v>1.6</v>
      </c>
      <c r="W56" s="209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104</v>
      </c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223">
        <v>46</v>
      </c>
      <c r="B57" s="224" t="s">
        <v>195</v>
      </c>
      <c r="C57" s="230" t="s">
        <v>196</v>
      </c>
      <c r="D57" s="225" t="s">
        <v>142</v>
      </c>
      <c r="E57" s="226">
        <v>1</v>
      </c>
      <c r="F57" s="227">
        <v>60.5</v>
      </c>
      <c r="G57" s="228">
        <f>ROUND(E57*F57,2)</f>
        <v>60.5</v>
      </c>
      <c r="H57" s="209">
        <v>3.37</v>
      </c>
      <c r="I57" s="209">
        <f>ROUND(E57*H57,2)</f>
        <v>3.37</v>
      </c>
      <c r="J57" s="209">
        <v>57.13</v>
      </c>
      <c r="K57" s="209">
        <f>ROUND(E57*J57,2)</f>
        <v>57.13</v>
      </c>
      <c r="L57" s="209">
        <v>21</v>
      </c>
      <c r="M57" s="209">
        <f>G57*(1+L57/100)</f>
        <v>73.204999999999998</v>
      </c>
      <c r="N57" s="209">
        <v>0</v>
      </c>
      <c r="O57" s="209">
        <f>ROUND(E57*N57,2)</f>
        <v>0</v>
      </c>
      <c r="P57" s="209">
        <v>0</v>
      </c>
      <c r="Q57" s="209">
        <f>ROUND(E57*P57,2)</f>
        <v>0</v>
      </c>
      <c r="R57" s="209"/>
      <c r="S57" s="209" t="s">
        <v>103</v>
      </c>
      <c r="T57" s="209" t="s">
        <v>103</v>
      </c>
      <c r="U57" s="209">
        <v>0.12400000000000001</v>
      </c>
      <c r="V57" s="209">
        <f>ROUND(E57*U57,2)</f>
        <v>0.12</v>
      </c>
      <c r="W57" s="209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104</v>
      </c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223">
        <v>47</v>
      </c>
      <c r="B58" s="224" t="s">
        <v>197</v>
      </c>
      <c r="C58" s="230" t="s">
        <v>198</v>
      </c>
      <c r="D58" s="225" t="s">
        <v>142</v>
      </c>
      <c r="E58" s="226">
        <v>1</v>
      </c>
      <c r="F58" s="227">
        <v>262</v>
      </c>
      <c r="G58" s="228">
        <f>ROUND(E58*F58,2)</f>
        <v>262</v>
      </c>
      <c r="H58" s="209">
        <v>166.66000000000003</v>
      </c>
      <c r="I58" s="209">
        <f>ROUND(E58*H58,2)</f>
        <v>166.66</v>
      </c>
      <c r="J58" s="209">
        <v>95.34</v>
      </c>
      <c r="K58" s="209">
        <f>ROUND(E58*J58,2)</f>
        <v>95.34</v>
      </c>
      <c r="L58" s="209">
        <v>21</v>
      </c>
      <c r="M58" s="209">
        <f>G58*(1+L58/100)</f>
        <v>317.02</v>
      </c>
      <c r="N58" s="209">
        <v>2.0000000000000001E-4</v>
      </c>
      <c r="O58" s="209">
        <f>ROUND(E58*N58,2)</f>
        <v>0</v>
      </c>
      <c r="P58" s="209">
        <v>0</v>
      </c>
      <c r="Q58" s="209">
        <f>ROUND(E58*P58,2)</f>
        <v>0</v>
      </c>
      <c r="R58" s="209"/>
      <c r="S58" s="209" t="s">
        <v>103</v>
      </c>
      <c r="T58" s="209" t="s">
        <v>103</v>
      </c>
      <c r="U58" s="209">
        <v>0.20700000000000002</v>
      </c>
      <c r="V58" s="209">
        <f>ROUND(E58*U58,2)</f>
        <v>0.21</v>
      </c>
      <c r="W58" s="209"/>
      <c r="X58" s="206"/>
      <c r="Y58" s="206"/>
      <c r="Z58" s="206"/>
      <c r="AA58" s="206"/>
      <c r="AB58" s="206"/>
      <c r="AC58" s="206"/>
      <c r="AD58" s="206"/>
      <c r="AE58" s="206"/>
      <c r="AF58" s="206"/>
      <c r="AG58" s="206" t="s">
        <v>104</v>
      </c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223">
        <v>48</v>
      </c>
      <c r="B59" s="224" t="s">
        <v>199</v>
      </c>
      <c r="C59" s="230" t="s">
        <v>200</v>
      </c>
      <c r="D59" s="225" t="s">
        <v>142</v>
      </c>
      <c r="E59" s="226">
        <v>4</v>
      </c>
      <c r="F59" s="227">
        <v>387</v>
      </c>
      <c r="G59" s="228">
        <f>ROUND(E59*F59,2)</f>
        <v>1548</v>
      </c>
      <c r="H59" s="209">
        <v>282.44000000000005</v>
      </c>
      <c r="I59" s="209">
        <f>ROUND(E59*H59,2)</f>
        <v>1129.76</v>
      </c>
      <c r="J59" s="209">
        <v>104.56</v>
      </c>
      <c r="K59" s="209">
        <f>ROUND(E59*J59,2)</f>
        <v>418.24</v>
      </c>
      <c r="L59" s="209">
        <v>21</v>
      </c>
      <c r="M59" s="209">
        <f>G59*(1+L59/100)</f>
        <v>1873.08</v>
      </c>
      <c r="N59" s="209">
        <v>3.2000000000000003E-4</v>
      </c>
      <c r="O59" s="209">
        <f>ROUND(E59*N59,2)</f>
        <v>0</v>
      </c>
      <c r="P59" s="209">
        <v>0</v>
      </c>
      <c r="Q59" s="209">
        <f>ROUND(E59*P59,2)</f>
        <v>0</v>
      </c>
      <c r="R59" s="209"/>
      <c r="S59" s="209" t="s">
        <v>103</v>
      </c>
      <c r="T59" s="209" t="s">
        <v>103</v>
      </c>
      <c r="U59" s="209">
        <v>0.22700000000000001</v>
      </c>
      <c r="V59" s="209">
        <f>ROUND(E59*U59,2)</f>
        <v>0.91</v>
      </c>
      <c r="W59" s="209"/>
      <c r="X59" s="206"/>
      <c r="Y59" s="206"/>
      <c r="Z59" s="206"/>
      <c r="AA59" s="206"/>
      <c r="AB59" s="206"/>
      <c r="AC59" s="206"/>
      <c r="AD59" s="206"/>
      <c r="AE59" s="206"/>
      <c r="AF59" s="206"/>
      <c r="AG59" s="206" t="s">
        <v>104</v>
      </c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223">
        <v>49</v>
      </c>
      <c r="B60" s="224" t="s">
        <v>201</v>
      </c>
      <c r="C60" s="230" t="s">
        <v>202</v>
      </c>
      <c r="D60" s="225" t="s">
        <v>142</v>
      </c>
      <c r="E60" s="226">
        <v>6</v>
      </c>
      <c r="F60" s="227">
        <v>558</v>
      </c>
      <c r="G60" s="228">
        <f>ROUND(E60*F60,2)</f>
        <v>3348</v>
      </c>
      <c r="H60" s="209">
        <v>434.1</v>
      </c>
      <c r="I60" s="209">
        <f>ROUND(E60*H60,2)</f>
        <v>2604.6</v>
      </c>
      <c r="J60" s="209">
        <v>123.9</v>
      </c>
      <c r="K60" s="209">
        <f>ROUND(E60*J60,2)</f>
        <v>743.4</v>
      </c>
      <c r="L60" s="209">
        <v>21</v>
      </c>
      <c r="M60" s="209">
        <f>G60*(1+L60/100)</f>
        <v>4051.08</v>
      </c>
      <c r="N60" s="209">
        <v>5.2000000000000006E-4</v>
      </c>
      <c r="O60" s="209">
        <f>ROUND(E60*N60,2)</f>
        <v>0</v>
      </c>
      <c r="P60" s="209">
        <v>0</v>
      </c>
      <c r="Q60" s="209">
        <f>ROUND(E60*P60,2)</f>
        <v>0</v>
      </c>
      <c r="R60" s="209"/>
      <c r="S60" s="209" t="s">
        <v>103</v>
      </c>
      <c r="T60" s="209" t="s">
        <v>103</v>
      </c>
      <c r="U60" s="209">
        <v>0.26900000000000002</v>
      </c>
      <c r="V60" s="209">
        <f>ROUND(E60*U60,2)</f>
        <v>1.61</v>
      </c>
      <c r="W60" s="209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104</v>
      </c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223">
        <v>50</v>
      </c>
      <c r="B61" s="224" t="s">
        <v>203</v>
      </c>
      <c r="C61" s="230" t="s">
        <v>204</v>
      </c>
      <c r="D61" s="225" t="s">
        <v>142</v>
      </c>
      <c r="E61" s="226">
        <v>1</v>
      </c>
      <c r="F61" s="227">
        <v>313.5</v>
      </c>
      <c r="G61" s="228">
        <f>ROUND(E61*F61,2)</f>
        <v>313.5</v>
      </c>
      <c r="H61" s="209">
        <v>218.16000000000003</v>
      </c>
      <c r="I61" s="209">
        <f>ROUND(E61*H61,2)</f>
        <v>218.16</v>
      </c>
      <c r="J61" s="209">
        <v>95.34</v>
      </c>
      <c r="K61" s="209">
        <f>ROUND(E61*J61,2)</f>
        <v>95.34</v>
      </c>
      <c r="L61" s="209">
        <v>21</v>
      </c>
      <c r="M61" s="209">
        <f>G61*(1+L61/100)</f>
        <v>379.33499999999998</v>
      </c>
      <c r="N61" s="209">
        <v>0</v>
      </c>
      <c r="O61" s="209">
        <f>ROUND(E61*N61,2)</f>
        <v>0</v>
      </c>
      <c r="P61" s="209">
        <v>0</v>
      </c>
      <c r="Q61" s="209">
        <f>ROUND(E61*P61,2)</f>
        <v>0</v>
      </c>
      <c r="R61" s="209"/>
      <c r="S61" s="209" t="s">
        <v>103</v>
      </c>
      <c r="T61" s="209" t="s">
        <v>103</v>
      </c>
      <c r="U61" s="209">
        <v>0.20700000000000002</v>
      </c>
      <c r="V61" s="209">
        <f>ROUND(E61*U61,2)</f>
        <v>0.21</v>
      </c>
      <c r="W61" s="209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104</v>
      </c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ht="22.5" outlineLevel="1" x14ac:dyDescent="0.2">
      <c r="A62" s="223">
        <v>51</v>
      </c>
      <c r="B62" s="224" t="s">
        <v>205</v>
      </c>
      <c r="C62" s="230" t="s">
        <v>206</v>
      </c>
      <c r="D62" s="225" t="s">
        <v>142</v>
      </c>
      <c r="E62" s="226">
        <v>1</v>
      </c>
      <c r="F62" s="227">
        <v>335</v>
      </c>
      <c r="G62" s="228">
        <f>ROUND(E62*F62,2)</f>
        <v>335</v>
      </c>
      <c r="H62" s="209">
        <v>239.66000000000003</v>
      </c>
      <c r="I62" s="209">
        <f>ROUND(E62*H62,2)</f>
        <v>239.66</v>
      </c>
      <c r="J62" s="209">
        <v>95.34</v>
      </c>
      <c r="K62" s="209">
        <f>ROUND(E62*J62,2)</f>
        <v>95.34</v>
      </c>
      <c r="L62" s="209">
        <v>21</v>
      </c>
      <c r="M62" s="209">
        <f>G62*(1+L62/100)</f>
        <v>405.34999999999997</v>
      </c>
      <c r="N62" s="209">
        <v>2.5000000000000001E-4</v>
      </c>
      <c r="O62" s="209">
        <f>ROUND(E62*N62,2)</f>
        <v>0</v>
      </c>
      <c r="P62" s="209">
        <v>0</v>
      </c>
      <c r="Q62" s="209">
        <f>ROUND(E62*P62,2)</f>
        <v>0</v>
      </c>
      <c r="R62" s="209"/>
      <c r="S62" s="209" t="s">
        <v>103</v>
      </c>
      <c r="T62" s="209" t="s">
        <v>103</v>
      </c>
      <c r="U62" s="209">
        <v>0.20700000000000002</v>
      </c>
      <c r="V62" s="209">
        <f>ROUND(E62*U62,2)</f>
        <v>0.21</v>
      </c>
      <c r="W62" s="209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104</v>
      </c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ht="22.5" outlineLevel="1" x14ac:dyDescent="0.2">
      <c r="A63" s="223">
        <v>52</v>
      </c>
      <c r="B63" s="224" t="s">
        <v>207</v>
      </c>
      <c r="C63" s="230" t="s">
        <v>208</v>
      </c>
      <c r="D63" s="225" t="s">
        <v>142</v>
      </c>
      <c r="E63" s="226">
        <v>3</v>
      </c>
      <c r="F63" s="227">
        <v>585</v>
      </c>
      <c r="G63" s="228">
        <f>ROUND(E63*F63,2)</f>
        <v>1755</v>
      </c>
      <c r="H63" s="209">
        <v>461.1</v>
      </c>
      <c r="I63" s="209">
        <f>ROUND(E63*H63,2)</f>
        <v>1383.3</v>
      </c>
      <c r="J63" s="209">
        <v>123.9</v>
      </c>
      <c r="K63" s="209">
        <f>ROUND(E63*J63,2)</f>
        <v>371.7</v>
      </c>
      <c r="L63" s="209">
        <v>21</v>
      </c>
      <c r="M63" s="209">
        <f>G63*(1+L63/100)</f>
        <v>2123.5499999999997</v>
      </c>
      <c r="N63" s="209">
        <v>7.000000000000001E-4</v>
      </c>
      <c r="O63" s="209">
        <f>ROUND(E63*N63,2)</f>
        <v>0</v>
      </c>
      <c r="P63" s="209">
        <v>0</v>
      </c>
      <c r="Q63" s="209">
        <f>ROUND(E63*P63,2)</f>
        <v>0</v>
      </c>
      <c r="R63" s="209"/>
      <c r="S63" s="209" t="s">
        <v>103</v>
      </c>
      <c r="T63" s="209" t="s">
        <v>103</v>
      </c>
      <c r="U63" s="209">
        <v>0.26900000000000002</v>
      </c>
      <c r="V63" s="209">
        <f>ROUND(E63*U63,2)</f>
        <v>0.81</v>
      </c>
      <c r="W63" s="209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104</v>
      </c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23">
        <v>53</v>
      </c>
      <c r="B64" s="224" t="s">
        <v>209</v>
      </c>
      <c r="C64" s="230" t="s">
        <v>210</v>
      </c>
      <c r="D64" s="225" t="s">
        <v>142</v>
      </c>
      <c r="E64" s="226">
        <v>2</v>
      </c>
      <c r="F64" s="227">
        <v>79.400000000000006</v>
      </c>
      <c r="G64" s="228">
        <f>ROUND(E64*F64,2)</f>
        <v>158.80000000000001</v>
      </c>
      <c r="H64" s="209">
        <v>3.37</v>
      </c>
      <c r="I64" s="209">
        <f>ROUND(E64*H64,2)</f>
        <v>6.74</v>
      </c>
      <c r="J64" s="209">
        <v>76.03</v>
      </c>
      <c r="K64" s="209">
        <f>ROUND(E64*J64,2)</f>
        <v>152.06</v>
      </c>
      <c r="L64" s="209">
        <v>21</v>
      </c>
      <c r="M64" s="209">
        <f>G64*(1+L64/100)</f>
        <v>192.148</v>
      </c>
      <c r="N64" s="209">
        <v>0</v>
      </c>
      <c r="O64" s="209">
        <f>ROUND(E64*N64,2)</f>
        <v>0</v>
      </c>
      <c r="P64" s="209">
        <v>0</v>
      </c>
      <c r="Q64" s="209">
        <f>ROUND(E64*P64,2)</f>
        <v>0</v>
      </c>
      <c r="R64" s="209"/>
      <c r="S64" s="209" t="s">
        <v>103</v>
      </c>
      <c r="T64" s="209" t="s">
        <v>103</v>
      </c>
      <c r="U64" s="209">
        <v>0.16500000000000001</v>
      </c>
      <c r="V64" s="209">
        <f>ROUND(E64*U64,2)</f>
        <v>0.33</v>
      </c>
      <c r="W64" s="209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104</v>
      </c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223">
        <v>54</v>
      </c>
      <c r="B65" s="224" t="s">
        <v>211</v>
      </c>
      <c r="C65" s="230" t="s">
        <v>212</v>
      </c>
      <c r="D65" s="225" t="s">
        <v>142</v>
      </c>
      <c r="E65" s="226">
        <v>3</v>
      </c>
      <c r="F65" s="227">
        <v>99.800000000000011</v>
      </c>
      <c r="G65" s="228">
        <f>ROUND(E65*F65,2)</f>
        <v>299.39999999999998</v>
      </c>
      <c r="H65" s="209">
        <v>4.49</v>
      </c>
      <c r="I65" s="209">
        <f>ROUND(E65*H65,2)</f>
        <v>13.47</v>
      </c>
      <c r="J65" s="209">
        <v>95.31</v>
      </c>
      <c r="K65" s="209">
        <f>ROUND(E65*J65,2)</f>
        <v>285.93</v>
      </c>
      <c r="L65" s="209">
        <v>21</v>
      </c>
      <c r="M65" s="209">
        <f>G65*(1+L65/100)</f>
        <v>362.27399999999994</v>
      </c>
      <c r="N65" s="209">
        <v>0</v>
      </c>
      <c r="O65" s="209">
        <f>ROUND(E65*N65,2)</f>
        <v>0</v>
      </c>
      <c r="P65" s="209">
        <v>0</v>
      </c>
      <c r="Q65" s="209">
        <f>ROUND(E65*P65,2)</f>
        <v>0</v>
      </c>
      <c r="R65" s="209"/>
      <c r="S65" s="209" t="s">
        <v>103</v>
      </c>
      <c r="T65" s="209" t="s">
        <v>103</v>
      </c>
      <c r="U65" s="209">
        <v>0.20700000000000002</v>
      </c>
      <c r="V65" s="209">
        <f>ROUND(E65*U65,2)</f>
        <v>0.62</v>
      </c>
      <c r="W65" s="209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104</v>
      </c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223">
        <v>55</v>
      </c>
      <c r="B66" s="224" t="s">
        <v>213</v>
      </c>
      <c r="C66" s="230" t="s">
        <v>214</v>
      </c>
      <c r="D66" s="225" t="s">
        <v>142</v>
      </c>
      <c r="E66" s="226">
        <v>4</v>
      </c>
      <c r="F66" s="227">
        <v>111.5</v>
      </c>
      <c r="G66" s="228">
        <f>ROUND(E66*F66,2)</f>
        <v>446</v>
      </c>
      <c r="H66" s="209">
        <v>6.74</v>
      </c>
      <c r="I66" s="209">
        <f>ROUND(E66*H66,2)</f>
        <v>26.96</v>
      </c>
      <c r="J66" s="209">
        <v>104.76</v>
      </c>
      <c r="K66" s="209">
        <f>ROUND(E66*J66,2)</f>
        <v>419.04</v>
      </c>
      <c r="L66" s="209">
        <v>21</v>
      </c>
      <c r="M66" s="209">
        <f>G66*(1+L66/100)</f>
        <v>539.66</v>
      </c>
      <c r="N66" s="209">
        <v>0</v>
      </c>
      <c r="O66" s="209">
        <f>ROUND(E66*N66,2)</f>
        <v>0</v>
      </c>
      <c r="P66" s="209">
        <v>0</v>
      </c>
      <c r="Q66" s="209">
        <f>ROUND(E66*P66,2)</f>
        <v>0</v>
      </c>
      <c r="R66" s="209"/>
      <c r="S66" s="209" t="s">
        <v>103</v>
      </c>
      <c r="T66" s="209" t="s">
        <v>103</v>
      </c>
      <c r="U66" s="209">
        <v>0.22700000000000001</v>
      </c>
      <c r="V66" s="209">
        <f>ROUND(E66*U66,2)</f>
        <v>0.91</v>
      </c>
      <c r="W66" s="209"/>
      <c r="X66" s="206"/>
      <c r="Y66" s="206"/>
      <c r="Z66" s="206"/>
      <c r="AA66" s="206"/>
      <c r="AB66" s="206"/>
      <c r="AC66" s="206"/>
      <c r="AD66" s="206"/>
      <c r="AE66" s="206"/>
      <c r="AF66" s="206"/>
      <c r="AG66" s="206" t="s">
        <v>104</v>
      </c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223">
        <v>56</v>
      </c>
      <c r="B67" s="224" t="s">
        <v>215</v>
      </c>
      <c r="C67" s="230" t="s">
        <v>216</v>
      </c>
      <c r="D67" s="225" t="s">
        <v>142</v>
      </c>
      <c r="E67" s="226">
        <v>10</v>
      </c>
      <c r="F67" s="227">
        <v>133</v>
      </c>
      <c r="G67" s="228">
        <f>ROUND(E67*F67,2)</f>
        <v>1330</v>
      </c>
      <c r="H67" s="209">
        <v>8.9700000000000006</v>
      </c>
      <c r="I67" s="209">
        <f>ROUND(E67*H67,2)</f>
        <v>89.7</v>
      </c>
      <c r="J67" s="209">
        <v>124.03</v>
      </c>
      <c r="K67" s="209">
        <f>ROUND(E67*J67,2)</f>
        <v>1240.3</v>
      </c>
      <c r="L67" s="209">
        <v>21</v>
      </c>
      <c r="M67" s="209">
        <f>G67*(1+L67/100)</f>
        <v>1609.3</v>
      </c>
      <c r="N67" s="209">
        <v>0</v>
      </c>
      <c r="O67" s="209">
        <f>ROUND(E67*N67,2)</f>
        <v>0</v>
      </c>
      <c r="P67" s="209">
        <v>0</v>
      </c>
      <c r="Q67" s="209">
        <f>ROUND(E67*P67,2)</f>
        <v>0</v>
      </c>
      <c r="R67" s="209"/>
      <c r="S67" s="209" t="s">
        <v>103</v>
      </c>
      <c r="T67" s="209" t="s">
        <v>103</v>
      </c>
      <c r="U67" s="209">
        <v>0.26900000000000002</v>
      </c>
      <c r="V67" s="209">
        <f>ROUND(E67*U67,2)</f>
        <v>2.69</v>
      </c>
      <c r="W67" s="209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104</v>
      </c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23">
        <v>57</v>
      </c>
      <c r="B68" s="224" t="s">
        <v>217</v>
      </c>
      <c r="C68" s="230" t="s">
        <v>218</v>
      </c>
      <c r="D68" s="225" t="s">
        <v>142</v>
      </c>
      <c r="E68" s="226">
        <v>1</v>
      </c>
      <c r="F68" s="227">
        <v>109</v>
      </c>
      <c r="G68" s="228">
        <f>ROUND(E68*F68,2)</f>
        <v>109</v>
      </c>
      <c r="H68" s="209">
        <v>3.22</v>
      </c>
      <c r="I68" s="209">
        <f>ROUND(E68*H68,2)</f>
        <v>3.22</v>
      </c>
      <c r="J68" s="209">
        <v>105.78</v>
      </c>
      <c r="K68" s="209">
        <f>ROUND(E68*J68,2)</f>
        <v>105.78</v>
      </c>
      <c r="L68" s="209">
        <v>21</v>
      </c>
      <c r="M68" s="209">
        <f>G68*(1+L68/100)</f>
        <v>131.88999999999999</v>
      </c>
      <c r="N68" s="209">
        <v>2.0000000000000002E-5</v>
      </c>
      <c r="O68" s="209">
        <f>ROUND(E68*N68,2)</f>
        <v>0</v>
      </c>
      <c r="P68" s="209">
        <v>0</v>
      </c>
      <c r="Q68" s="209">
        <f>ROUND(E68*P68,2)</f>
        <v>0</v>
      </c>
      <c r="R68" s="209"/>
      <c r="S68" s="209" t="s">
        <v>103</v>
      </c>
      <c r="T68" s="209" t="s">
        <v>103</v>
      </c>
      <c r="U68" s="209">
        <v>0.23</v>
      </c>
      <c r="V68" s="209">
        <f>ROUND(E68*U68,2)</f>
        <v>0.23</v>
      </c>
      <c r="W68" s="209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104</v>
      </c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ht="22.5" outlineLevel="1" x14ac:dyDescent="0.2">
      <c r="A69" s="223">
        <v>58</v>
      </c>
      <c r="B69" s="224" t="s">
        <v>219</v>
      </c>
      <c r="C69" s="230" t="s">
        <v>220</v>
      </c>
      <c r="D69" s="225" t="s">
        <v>142</v>
      </c>
      <c r="E69" s="226">
        <v>1</v>
      </c>
      <c r="F69" s="227">
        <v>7285</v>
      </c>
      <c r="G69" s="228">
        <f>ROUND(E69*F69,2)</f>
        <v>7285</v>
      </c>
      <c r="H69" s="209">
        <v>6629.81</v>
      </c>
      <c r="I69" s="209">
        <f>ROUND(E69*H69,2)</f>
        <v>6629.81</v>
      </c>
      <c r="J69" s="209">
        <v>655.19000000000005</v>
      </c>
      <c r="K69" s="209">
        <f>ROUND(E69*J69,2)</f>
        <v>655.19000000000005</v>
      </c>
      <c r="L69" s="209">
        <v>21</v>
      </c>
      <c r="M69" s="209">
        <f>G69*(1+L69/100)</f>
        <v>8814.85</v>
      </c>
      <c r="N69" s="209">
        <v>3.0000000000000002E-2</v>
      </c>
      <c r="O69" s="209">
        <f>ROUND(E69*N69,2)</f>
        <v>0.03</v>
      </c>
      <c r="P69" s="209">
        <v>0</v>
      </c>
      <c r="Q69" s="209">
        <f>ROUND(E69*P69,2)</f>
        <v>0</v>
      </c>
      <c r="R69" s="209"/>
      <c r="S69" s="209" t="s">
        <v>103</v>
      </c>
      <c r="T69" s="209" t="s">
        <v>103</v>
      </c>
      <c r="U69" s="209">
        <v>1.6440000000000001</v>
      </c>
      <c r="V69" s="209">
        <f>ROUND(E69*U69,2)</f>
        <v>1.64</v>
      </c>
      <c r="W69" s="209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104</v>
      </c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223">
        <v>59</v>
      </c>
      <c r="B70" s="224" t="s">
        <v>221</v>
      </c>
      <c r="C70" s="230" t="s">
        <v>222</v>
      </c>
      <c r="D70" s="225" t="s">
        <v>142</v>
      </c>
      <c r="E70" s="226">
        <v>1</v>
      </c>
      <c r="F70" s="227">
        <v>481</v>
      </c>
      <c r="G70" s="228">
        <f>ROUND(E70*F70,2)</f>
        <v>481</v>
      </c>
      <c r="H70" s="209">
        <v>261.76000000000005</v>
      </c>
      <c r="I70" s="209">
        <f>ROUND(E70*H70,2)</f>
        <v>261.76</v>
      </c>
      <c r="J70" s="209">
        <v>219.24</v>
      </c>
      <c r="K70" s="209">
        <f>ROUND(E70*J70,2)</f>
        <v>219.24</v>
      </c>
      <c r="L70" s="209">
        <v>21</v>
      </c>
      <c r="M70" s="209">
        <f>G70*(1+L70/100)</f>
        <v>582.01</v>
      </c>
      <c r="N70" s="209">
        <v>3.5900000000000003E-3</v>
      </c>
      <c r="O70" s="209">
        <f>ROUND(E70*N70,2)</f>
        <v>0</v>
      </c>
      <c r="P70" s="209">
        <v>0</v>
      </c>
      <c r="Q70" s="209">
        <f>ROUND(E70*P70,2)</f>
        <v>0</v>
      </c>
      <c r="R70" s="209"/>
      <c r="S70" s="209" t="s">
        <v>103</v>
      </c>
      <c r="T70" s="209" t="s">
        <v>103</v>
      </c>
      <c r="U70" s="209">
        <v>0.47600000000000003</v>
      </c>
      <c r="V70" s="209">
        <f>ROUND(E70*U70,2)</f>
        <v>0.48</v>
      </c>
      <c r="W70" s="209"/>
      <c r="X70" s="206"/>
      <c r="Y70" s="206"/>
      <c r="Z70" s="206"/>
      <c r="AA70" s="206"/>
      <c r="AB70" s="206"/>
      <c r="AC70" s="206"/>
      <c r="AD70" s="206"/>
      <c r="AE70" s="206"/>
      <c r="AF70" s="206"/>
      <c r="AG70" s="206" t="s">
        <v>104</v>
      </c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">
      <c r="A71" s="223">
        <v>60</v>
      </c>
      <c r="B71" s="224" t="s">
        <v>223</v>
      </c>
      <c r="C71" s="230" t="s">
        <v>224</v>
      </c>
      <c r="D71" s="225" t="s">
        <v>111</v>
      </c>
      <c r="E71" s="226">
        <v>265</v>
      </c>
      <c r="F71" s="227">
        <v>13.600000000000001</v>
      </c>
      <c r="G71" s="228">
        <f>ROUND(E71*F71,2)</f>
        <v>3604</v>
      </c>
      <c r="H71" s="209">
        <v>0.19</v>
      </c>
      <c r="I71" s="209">
        <f>ROUND(E71*H71,2)</f>
        <v>50.35</v>
      </c>
      <c r="J71" s="209">
        <v>13.41</v>
      </c>
      <c r="K71" s="209">
        <f>ROUND(E71*J71,2)</f>
        <v>3553.65</v>
      </c>
      <c r="L71" s="209">
        <v>21</v>
      </c>
      <c r="M71" s="209">
        <f>G71*(1+L71/100)</f>
        <v>4360.84</v>
      </c>
      <c r="N71" s="209">
        <v>0</v>
      </c>
      <c r="O71" s="209">
        <f>ROUND(E71*N71,2)</f>
        <v>0</v>
      </c>
      <c r="P71" s="209">
        <v>0</v>
      </c>
      <c r="Q71" s="209">
        <f>ROUND(E71*P71,2)</f>
        <v>0</v>
      </c>
      <c r="R71" s="209"/>
      <c r="S71" s="209" t="s">
        <v>103</v>
      </c>
      <c r="T71" s="209" t="s">
        <v>103</v>
      </c>
      <c r="U71" s="209">
        <v>2.9000000000000001E-2</v>
      </c>
      <c r="V71" s="209">
        <f>ROUND(E71*U71,2)</f>
        <v>7.69</v>
      </c>
      <c r="W71" s="209"/>
      <c r="X71" s="206"/>
      <c r="Y71" s="206"/>
      <c r="Z71" s="206"/>
      <c r="AA71" s="206"/>
      <c r="AB71" s="206"/>
      <c r="AC71" s="206"/>
      <c r="AD71" s="206"/>
      <c r="AE71" s="206"/>
      <c r="AF71" s="206"/>
      <c r="AG71" s="206" t="s">
        <v>104</v>
      </c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223">
        <v>61</v>
      </c>
      <c r="B72" s="224" t="s">
        <v>225</v>
      </c>
      <c r="C72" s="230" t="s">
        <v>226</v>
      </c>
      <c r="D72" s="225" t="s">
        <v>111</v>
      </c>
      <c r="E72" s="226">
        <v>265</v>
      </c>
      <c r="F72" s="227">
        <v>30.1</v>
      </c>
      <c r="G72" s="228">
        <f>ROUND(E72*F72,2)</f>
        <v>7976.5</v>
      </c>
      <c r="H72" s="209">
        <v>1.52</v>
      </c>
      <c r="I72" s="209">
        <f>ROUND(E72*H72,2)</f>
        <v>402.8</v>
      </c>
      <c r="J72" s="209">
        <v>28.580000000000002</v>
      </c>
      <c r="K72" s="209">
        <f>ROUND(E72*J72,2)</f>
        <v>7573.7</v>
      </c>
      <c r="L72" s="209">
        <v>21</v>
      </c>
      <c r="M72" s="209">
        <f>G72*(1+L72/100)</f>
        <v>9651.5650000000005</v>
      </c>
      <c r="N72" s="209">
        <v>1.0000000000000001E-5</v>
      </c>
      <c r="O72" s="209">
        <f>ROUND(E72*N72,2)</f>
        <v>0</v>
      </c>
      <c r="P72" s="209">
        <v>0</v>
      </c>
      <c r="Q72" s="209">
        <f>ROUND(E72*P72,2)</f>
        <v>0</v>
      </c>
      <c r="R72" s="209"/>
      <c r="S72" s="209" t="s">
        <v>103</v>
      </c>
      <c r="T72" s="209" t="s">
        <v>103</v>
      </c>
      <c r="U72" s="209">
        <v>6.2000000000000006E-2</v>
      </c>
      <c r="V72" s="209">
        <f>ROUND(E72*U72,2)</f>
        <v>16.43</v>
      </c>
      <c r="W72" s="209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104</v>
      </c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223">
        <v>62</v>
      </c>
      <c r="B73" s="224" t="s">
        <v>227</v>
      </c>
      <c r="C73" s="230" t="s">
        <v>228</v>
      </c>
      <c r="D73" s="225" t="s">
        <v>142</v>
      </c>
      <c r="E73" s="226">
        <v>1</v>
      </c>
      <c r="F73" s="227">
        <v>888</v>
      </c>
      <c r="G73" s="228">
        <f>ROUND(E73*F73,2)</f>
        <v>888</v>
      </c>
      <c r="H73" s="209">
        <v>783.44</v>
      </c>
      <c r="I73" s="209">
        <f>ROUND(E73*H73,2)</f>
        <v>783.44</v>
      </c>
      <c r="J73" s="209">
        <v>104.56</v>
      </c>
      <c r="K73" s="209">
        <f>ROUND(E73*J73,2)</f>
        <v>104.56</v>
      </c>
      <c r="L73" s="209">
        <v>21</v>
      </c>
      <c r="M73" s="209">
        <f>G73*(1+L73/100)</f>
        <v>1074.48</v>
      </c>
      <c r="N73" s="209">
        <v>6.8000000000000005E-4</v>
      </c>
      <c r="O73" s="209">
        <f>ROUND(E73*N73,2)</f>
        <v>0</v>
      </c>
      <c r="P73" s="209">
        <v>0</v>
      </c>
      <c r="Q73" s="209">
        <f>ROUND(E73*P73,2)</f>
        <v>0</v>
      </c>
      <c r="R73" s="209"/>
      <c r="S73" s="209" t="s">
        <v>103</v>
      </c>
      <c r="T73" s="209" t="s">
        <v>103</v>
      </c>
      <c r="U73" s="209">
        <v>0.22700000000000001</v>
      </c>
      <c r="V73" s="209">
        <f>ROUND(E73*U73,2)</f>
        <v>0.23</v>
      </c>
      <c r="W73" s="209"/>
      <c r="X73" s="206"/>
      <c r="Y73" s="206"/>
      <c r="Z73" s="206"/>
      <c r="AA73" s="206"/>
      <c r="AB73" s="206"/>
      <c r="AC73" s="206"/>
      <c r="AD73" s="206"/>
      <c r="AE73" s="206"/>
      <c r="AF73" s="206"/>
      <c r="AG73" s="206" t="s">
        <v>104</v>
      </c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ht="22.5" outlineLevel="1" x14ac:dyDescent="0.2">
      <c r="A74" s="223">
        <v>63</v>
      </c>
      <c r="B74" s="224" t="s">
        <v>229</v>
      </c>
      <c r="C74" s="230" t="s">
        <v>230</v>
      </c>
      <c r="D74" s="225" t="s">
        <v>142</v>
      </c>
      <c r="E74" s="226">
        <v>2</v>
      </c>
      <c r="F74" s="227">
        <v>1411</v>
      </c>
      <c r="G74" s="228">
        <f>ROUND(E74*F74,2)</f>
        <v>2822</v>
      </c>
      <c r="H74" s="209">
        <v>1335</v>
      </c>
      <c r="I74" s="209">
        <f>ROUND(E74*H74,2)</f>
        <v>2670</v>
      </c>
      <c r="J74" s="209">
        <v>76</v>
      </c>
      <c r="K74" s="209">
        <f>ROUND(E74*J74,2)</f>
        <v>152</v>
      </c>
      <c r="L74" s="209">
        <v>21</v>
      </c>
      <c r="M74" s="209">
        <f>G74*(1+L74/100)</f>
        <v>3414.62</v>
      </c>
      <c r="N74" s="209">
        <v>8.5000000000000006E-4</v>
      </c>
      <c r="O74" s="209">
        <f>ROUND(E74*N74,2)</f>
        <v>0</v>
      </c>
      <c r="P74" s="209">
        <v>0</v>
      </c>
      <c r="Q74" s="209">
        <f>ROUND(E74*P74,2)</f>
        <v>0</v>
      </c>
      <c r="R74" s="209"/>
      <c r="S74" s="209" t="s">
        <v>103</v>
      </c>
      <c r="T74" s="209" t="s">
        <v>103</v>
      </c>
      <c r="U74" s="209">
        <v>0.16500000000000001</v>
      </c>
      <c r="V74" s="209">
        <f>ROUND(E74*U74,2)</f>
        <v>0.33</v>
      </c>
      <c r="W74" s="209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104</v>
      </c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223">
        <v>64</v>
      </c>
      <c r="B75" s="224" t="s">
        <v>231</v>
      </c>
      <c r="C75" s="230" t="s">
        <v>232</v>
      </c>
      <c r="D75" s="225" t="s">
        <v>142</v>
      </c>
      <c r="E75" s="226">
        <v>1</v>
      </c>
      <c r="F75" s="227">
        <v>1790</v>
      </c>
      <c r="G75" s="228">
        <f>ROUND(E75*F75,2)</f>
        <v>1790</v>
      </c>
      <c r="H75" s="209">
        <v>1790</v>
      </c>
      <c r="I75" s="209">
        <f>ROUND(E75*H75,2)</f>
        <v>1790</v>
      </c>
      <c r="J75" s="209">
        <v>0</v>
      </c>
      <c r="K75" s="209">
        <f>ROUND(E75*J75,2)</f>
        <v>0</v>
      </c>
      <c r="L75" s="209">
        <v>21</v>
      </c>
      <c r="M75" s="209">
        <f>G75*(1+L75/100)</f>
        <v>2165.9</v>
      </c>
      <c r="N75" s="209">
        <v>3.3000000000000004E-3</v>
      </c>
      <c r="O75" s="209">
        <f>ROUND(E75*N75,2)</f>
        <v>0</v>
      </c>
      <c r="P75" s="209">
        <v>0</v>
      </c>
      <c r="Q75" s="209">
        <f>ROUND(E75*P75,2)</f>
        <v>0</v>
      </c>
      <c r="R75" s="209" t="s">
        <v>163</v>
      </c>
      <c r="S75" s="209" t="s">
        <v>103</v>
      </c>
      <c r="T75" s="209" t="s">
        <v>103</v>
      </c>
      <c r="U75" s="209">
        <v>0</v>
      </c>
      <c r="V75" s="209">
        <f>ROUND(E75*U75,2)</f>
        <v>0</v>
      </c>
      <c r="W75" s="209"/>
      <c r="X75" s="206"/>
      <c r="Y75" s="206"/>
      <c r="Z75" s="206"/>
      <c r="AA75" s="206"/>
      <c r="AB75" s="206"/>
      <c r="AC75" s="206"/>
      <c r="AD75" s="206"/>
      <c r="AE75" s="206"/>
      <c r="AF75" s="206"/>
      <c r="AG75" s="206" t="s">
        <v>164</v>
      </c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ht="22.5" outlineLevel="1" x14ac:dyDescent="0.2">
      <c r="A76" s="223">
        <v>65</v>
      </c>
      <c r="B76" s="224" t="s">
        <v>233</v>
      </c>
      <c r="C76" s="230" t="s">
        <v>234</v>
      </c>
      <c r="D76" s="225" t="s">
        <v>142</v>
      </c>
      <c r="E76" s="226">
        <v>1</v>
      </c>
      <c r="F76" s="227">
        <v>3910</v>
      </c>
      <c r="G76" s="228">
        <f>ROUND(E76*F76,2)</f>
        <v>3910</v>
      </c>
      <c r="H76" s="209">
        <v>3910</v>
      </c>
      <c r="I76" s="209">
        <f>ROUND(E76*H76,2)</f>
        <v>3910</v>
      </c>
      <c r="J76" s="209">
        <v>0</v>
      </c>
      <c r="K76" s="209">
        <f>ROUND(E76*J76,2)</f>
        <v>0</v>
      </c>
      <c r="L76" s="209">
        <v>21</v>
      </c>
      <c r="M76" s="209">
        <f>G76*(1+L76/100)</f>
        <v>4731.0999999999995</v>
      </c>
      <c r="N76" s="209">
        <v>1.4000000000000002E-3</v>
      </c>
      <c r="O76" s="209">
        <f>ROUND(E76*N76,2)</f>
        <v>0</v>
      </c>
      <c r="P76" s="209">
        <v>0</v>
      </c>
      <c r="Q76" s="209">
        <f>ROUND(E76*P76,2)</f>
        <v>0</v>
      </c>
      <c r="R76" s="209" t="s">
        <v>163</v>
      </c>
      <c r="S76" s="209" t="s">
        <v>103</v>
      </c>
      <c r="T76" s="209" t="s">
        <v>103</v>
      </c>
      <c r="U76" s="209">
        <v>0</v>
      </c>
      <c r="V76" s="209">
        <f>ROUND(E76*U76,2)</f>
        <v>0</v>
      </c>
      <c r="W76" s="209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164</v>
      </c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23">
        <v>66</v>
      </c>
      <c r="B77" s="224" t="s">
        <v>235</v>
      </c>
      <c r="C77" s="230" t="s">
        <v>236</v>
      </c>
      <c r="D77" s="225" t="s">
        <v>237</v>
      </c>
      <c r="E77" s="226">
        <v>1</v>
      </c>
      <c r="F77" s="227">
        <v>22260</v>
      </c>
      <c r="G77" s="228">
        <f>ROUND(E77*F77,2)</f>
        <v>22260</v>
      </c>
      <c r="H77" s="209">
        <v>22260</v>
      </c>
      <c r="I77" s="209">
        <f>ROUND(E77*H77,2)</f>
        <v>22260</v>
      </c>
      <c r="J77" s="209">
        <v>0</v>
      </c>
      <c r="K77" s="209">
        <f>ROUND(E77*J77,2)</f>
        <v>0</v>
      </c>
      <c r="L77" s="209">
        <v>21</v>
      </c>
      <c r="M77" s="209">
        <f>G77*(1+L77/100)</f>
        <v>26934.6</v>
      </c>
      <c r="N77" s="209">
        <v>0</v>
      </c>
      <c r="O77" s="209">
        <f>ROUND(E77*N77,2)</f>
        <v>0</v>
      </c>
      <c r="P77" s="209">
        <v>0</v>
      </c>
      <c r="Q77" s="209">
        <f>ROUND(E77*P77,2)</f>
        <v>0</v>
      </c>
      <c r="R77" s="209"/>
      <c r="S77" s="209" t="s">
        <v>107</v>
      </c>
      <c r="T77" s="209" t="s">
        <v>108</v>
      </c>
      <c r="U77" s="209">
        <v>0</v>
      </c>
      <c r="V77" s="209">
        <f>ROUND(E77*U77,2)</f>
        <v>0</v>
      </c>
      <c r="W77" s="209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164</v>
      </c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23">
        <v>67</v>
      </c>
      <c r="B78" s="224" t="s">
        <v>238</v>
      </c>
      <c r="C78" s="230" t="s">
        <v>239</v>
      </c>
      <c r="D78" s="225" t="s">
        <v>0</v>
      </c>
      <c r="E78" s="226">
        <v>1539.2720000000002</v>
      </c>
      <c r="F78" s="227">
        <v>1.2000000000000002</v>
      </c>
      <c r="G78" s="228">
        <f>ROUND(E78*F78,2)</f>
        <v>1847.13</v>
      </c>
      <c r="H78" s="209">
        <v>0</v>
      </c>
      <c r="I78" s="209">
        <f>ROUND(E78*H78,2)</f>
        <v>0</v>
      </c>
      <c r="J78" s="209">
        <v>1.2000000000000002</v>
      </c>
      <c r="K78" s="209">
        <f>ROUND(E78*J78,2)</f>
        <v>1847.13</v>
      </c>
      <c r="L78" s="209">
        <v>21</v>
      </c>
      <c r="M78" s="209">
        <f>G78*(1+L78/100)</f>
        <v>2235.0273000000002</v>
      </c>
      <c r="N78" s="209">
        <v>0</v>
      </c>
      <c r="O78" s="209">
        <f>ROUND(E78*N78,2)</f>
        <v>0</v>
      </c>
      <c r="P78" s="209">
        <v>0</v>
      </c>
      <c r="Q78" s="209">
        <f>ROUND(E78*P78,2)</f>
        <v>0</v>
      </c>
      <c r="R78" s="209"/>
      <c r="S78" s="209" t="s">
        <v>103</v>
      </c>
      <c r="T78" s="209" t="s">
        <v>103</v>
      </c>
      <c r="U78" s="209">
        <v>0</v>
      </c>
      <c r="V78" s="209">
        <f>ROUND(E78*U78,2)</f>
        <v>0</v>
      </c>
      <c r="W78" s="209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121</v>
      </c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x14ac:dyDescent="0.2">
      <c r="A79" s="211" t="s">
        <v>98</v>
      </c>
      <c r="B79" s="212" t="s">
        <v>64</v>
      </c>
      <c r="C79" s="229" t="s">
        <v>65</v>
      </c>
      <c r="D79" s="213"/>
      <c r="E79" s="214"/>
      <c r="F79" s="215"/>
      <c r="G79" s="216">
        <f>SUMIF(AG80:AG86,"&lt;&gt;NOR",G80:G86)</f>
        <v>104762.58</v>
      </c>
      <c r="H79" s="210"/>
      <c r="I79" s="210">
        <f>SUM(I80:I86)</f>
        <v>84321.989999999991</v>
      </c>
      <c r="J79" s="210"/>
      <c r="K79" s="210">
        <f>SUM(K80:K86)</f>
        <v>20440.59</v>
      </c>
      <c r="L79" s="210"/>
      <c r="M79" s="210">
        <f>SUM(M80:M86)</f>
        <v>126762.7218</v>
      </c>
      <c r="N79" s="210"/>
      <c r="O79" s="210">
        <f>SUM(O80:O86)</f>
        <v>0.11</v>
      </c>
      <c r="P79" s="210"/>
      <c r="Q79" s="210">
        <f>SUM(Q80:Q86)</f>
        <v>0</v>
      </c>
      <c r="R79" s="210"/>
      <c r="S79" s="210"/>
      <c r="T79" s="210"/>
      <c r="U79" s="210"/>
      <c r="V79" s="210">
        <f>SUM(V80:V86)</f>
        <v>39.839999999999989</v>
      </c>
      <c r="W79" s="210"/>
      <c r="AG79" t="s">
        <v>99</v>
      </c>
    </row>
    <row r="80" spans="1:60" outlineLevel="1" x14ac:dyDescent="0.2">
      <c r="A80" s="223">
        <v>68</v>
      </c>
      <c r="B80" s="224" t="s">
        <v>240</v>
      </c>
      <c r="C80" s="230" t="s">
        <v>241</v>
      </c>
      <c r="D80" s="225" t="s">
        <v>242</v>
      </c>
      <c r="E80" s="226">
        <v>6</v>
      </c>
      <c r="F80" s="227">
        <v>893</v>
      </c>
      <c r="G80" s="228">
        <f>ROUND(E80*F80,2)</f>
        <v>5358</v>
      </c>
      <c r="H80" s="209">
        <v>0</v>
      </c>
      <c r="I80" s="209">
        <f>ROUND(E80*H80,2)</f>
        <v>0</v>
      </c>
      <c r="J80" s="209">
        <v>893</v>
      </c>
      <c r="K80" s="209">
        <f>ROUND(E80*J80,2)</f>
        <v>5358</v>
      </c>
      <c r="L80" s="209">
        <v>21</v>
      </c>
      <c r="M80" s="209">
        <f>G80*(1+L80/100)</f>
        <v>6483.1799999999994</v>
      </c>
      <c r="N80" s="209">
        <v>0</v>
      </c>
      <c r="O80" s="209">
        <f>ROUND(E80*N80,2)</f>
        <v>0</v>
      </c>
      <c r="P80" s="209">
        <v>0</v>
      </c>
      <c r="Q80" s="209">
        <f>ROUND(E80*P80,2)</f>
        <v>0</v>
      </c>
      <c r="R80" s="209"/>
      <c r="S80" s="209" t="s">
        <v>103</v>
      </c>
      <c r="T80" s="209" t="s">
        <v>103</v>
      </c>
      <c r="U80" s="209">
        <v>1.77</v>
      </c>
      <c r="V80" s="209">
        <f>ROUND(E80*U80,2)</f>
        <v>10.62</v>
      </c>
      <c r="W80" s="209"/>
      <c r="X80" s="206"/>
      <c r="Y80" s="206"/>
      <c r="Z80" s="206"/>
      <c r="AA80" s="206"/>
      <c r="AB80" s="206"/>
      <c r="AC80" s="206"/>
      <c r="AD80" s="206"/>
      <c r="AE80" s="206"/>
      <c r="AF80" s="206"/>
      <c r="AG80" s="206" t="s">
        <v>104</v>
      </c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223">
        <v>69</v>
      </c>
      <c r="B81" s="224" t="s">
        <v>243</v>
      </c>
      <c r="C81" s="230" t="s">
        <v>244</v>
      </c>
      <c r="D81" s="225" t="s">
        <v>242</v>
      </c>
      <c r="E81" s="226">
        <v>5</v>
      </c>
      <c r="F81" s="227">
        <v>958</v>
      </c>
      <c r="G81" s="228">
        <f>ROUND(E81*F81,2)</f>
        <v>4790</v>
      </c>
      <c r="H81" s="209">
        <v>0</v>
      </c>
      <c r="I81" s="209">
        <f>ROUND(E81*H81,2)</f>
        <v>0</v>
      </c>
      <c r="J81" s="209">
        <v>958</v>
      </c>
      <c r="K81" s="209">
        <f>ROUND(E81*J81,2)</f>
        <v>4790</v>
      </c>
      <c r="L81" s="209">
        <v>21</v>
      </c>
      <c r="M81" s="209">
        <f>G81*(1+L81/100)</f>
        <v>5795.9</v>
      </c>
      <c r="N81" s="209">
        <v>0</v>
      </c>
      <c r="O81" s="209">
        <f>ROUND(E81*N81,2)</f>
        <v>0</v>
      </c>
      <c r="P81" s="209">
        <v>0</v>
      </c>
      <c r="Q81" s="209">
        <f>ROUND(E81*P81,2)</f>
        <v>0</v>
      </c>
      <c r="R81" s="209"/>
      <c r="S81" s="209" t="s">
        <v>103</v>
      </c>
      <c r="T81" s="209" t="s">
        <v>103</v>
      </c>
      <c r="U81" s="209">
        <v>1.9000000000000001</v>
      </c>
      <c r="V81" s="209">
        <f>ROUND(E81*U81,2)</f>
        <v>9.5</v>
      </c>
      <c r="W81" s="209"/>
      <c r="X81" s="206"/>
      <c r="Y81" s="206"/>
      <c r="Z81" s="206"/>
      <c r="AA81" s="206"/>
      <c r="AB81" s="206"/>
      <c r="AC81" s="206"/>
      <c r="AD81" s="206"/>
      <c r="AE81" s="206"/>
      <c r="AF81" s="206"/>
      <c r="AG81" s="206" t="s">
        <v>104</v>
      </c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223">
        <v>70</v>
      </c>
      <c r="B82" s="224" t="s">
        <v>245</v>
      </c>
      <c r="C82" s="230" t="s">
        <v>246</v>
      </c>
      <c r="D82" s="225" t="s">
        <v>242</v>
      </c>
      <c r="E82" s="226">
        <v>6</v>
      </c>
      <c r="F82" s="227">
        <v>6780</v>
      </c>
      <c r="G82" s="228">
        <f>ROUND(E82*F82,2)</f>
        <v>40680</v>
      </c>
      <c r="H82" s="209">
        <v>5887.1</v>
      </c>
      <c r="I82" s="209">
        <f>ROUND(E82*H82,2)</f>
        <v>35322.6</v>
      </c>
      <c r="J82" s="209">
        <v>892.90000000000009</v>
      </c>
      <c r="K82" s="209">
        <f>ROUND(E82*J82,2)</f>
        <v>5357.4</v>
      </c>
      <c r="L82" s="209">
        <v>21</v>
      </c>
      <c r="M82" s="209">
        <f>G82*(1+L82/100)</f>
        <v>49222.799999999996</v>
      </c>
      <c r="N82" s="209">
        <v>9.0000000000000011E-3</v>
      </c>
      <c r="O82" s="209">
        <f>ROUND(E82*N82,2)</f>
        <v>0.05</v>
      </c>
      <c r="P82" s="209">
        <v>0</v>
      </c>
      <c r="Q82" s="209">
        <f>ROUND(E82*P82,2)</f>
        <v>0</v>
      </c>
      <c r="R82" s="209"/>
      <c r="S82" s="209" t="s">
        <v>103</v>
      </c>
      <c r="T82" s="209" t="s">
        <v>103</v>
      </c>
      <c r="U82" s="209">
        <v>1.77</v>
      </c>
      <c r="V82" s="209">
        <f>ROUND(E82*U82,2)</f>
        <v>10.62</v>
      </c>
      <c r="W82" s="209"/>
      <c r="X82" s="206"/>
      <c r="Y82" s="206"/>
      <c r="Z82" s="206"/>
      <c r="AA82" s="206"/>
      <c r="AB82" s="206"/>
      <c r="AC82" s="206"/>
      <c r="AD82" s="206"/>
      <c r="AE82" s="206"/>
      <c r="AF82" s="206"/>
      <c r="AG82" s="206" t="s">
        <v>104</v>
      </c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223">
        <v>71</v>
      </c>
      <c r="B83" s="224" t="s">
        <v>247</v>
      </c>
      <c r="C83" s="230" t="s">
        <v>248</v>
      </c>
      <c r="D83" s="225" t="s">
        <v>242</v>
      </c>
      <c r="E83" s="226">
        <v>2</v>
      </c>
      <c r="F83" s="227">
        <v>8340</v>
      </c>
      <c r="G83" s="228">
        <f>ROUND(E83*F83,2)</f>
        <v>16680</v>
      </c>
      <c r="H83" s="209">
        <v>7381.52</v>
      </c>
      <c r="I83" s="209">
        <f>ROUND(E83*H83,2)</f>
        <v>14763.04</v>
      </c>
      <c r="J83" s="209">
        <v>958.48</v>
      </c>
      <c r="K83" s="209">
        <f>ROUND(E83*J83,2)</f>
        <v>1916.96</v>
      </c>
      <c r="L83" s="209">
        <v>21</v>
      </c>
      <c r="M83" s="209">
        <f>G83*(1+L83/100)</f>
        <v>20182.8</v>
      </c>
      <c r="N83" s="209">
        <v>1.2970000000000001E-2</v>
      </c>
      <c r="O83" s="209">
        <f>ROUND(E83*N83,2)</f>
        <v>0.03</v>
      </c>
      <c r="P83" s="209">
        <v>0</v>
      </c>
      <c r="Q83" s="209">
        <f>ROUND(E83*P83,2)</f>
        <v>0</v>
      </c>
      <c r="R83" s="209"/>
      <c r="S83" s="209" t="s">
        <v>103</v>
      </c>
      <c r="T83" s="209" t="s">
        <v>103</v>
      </c>
      <c r="U83" s="209">
        <v>1.9000000000000001</v>
      </c>
      <c r="V83" s="209">
        <f>ROUND(E83*U83,2)</f>
        <v>3.8</v>
      </c>
      <c r="W83" s="209"/>
      <c r="X83" s="206"/>
      <c r="Y83" s="206"/>
      <c r="Z83" s="206"/>
      <c r="AA83" s="206"/>
      <c r="AB83" s="206"/>
      <c r="AC83" s="206"/>
      <c r="AD83" s="206"/>
      <c r="AE83" s="206"/>
      <c r="AF83" s="206"/>
      <c r="AG83" s="206" t="s">
        <v>104</v>
      </c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23">
        <v>72</v>
      </c>
      <c r="B84" s="224" t="s">
        <v>249</v>
      </c>
      <c r="C84" s="230" t="s">
        <v>250</v>
      </c>
      <c r="D84" s="225" t="s">
        <v>242</v>
      </c>
      <c r="E84" s="226">
        <v>2</v>
      </c>
      <c r="F84" s="227">
        <v>15600</v>
      </c>
      <c r="G84" s="228">
        <f>ROUND(E84*F84,2)</f>
        <v>31200</v>
      </c>
      <c r="H84" s="209">
        <v>14641.52</v>
      </c>
      <c r="I84" s="209">
        <f>ROUND(E84*H84,2)</f>
        <v>29283.040000000001</v>
      </c>
      <c r="J84" s="209">
        <v>958.48</v>
      </c>
      <c r="K84" s="209">
        <f>ROUND(E84*J84,2)</f>
        <v>1916.96</v>
      </c>
      <c r="L84" s="209">
        <v>21</v>
      </c>
      <c r="M84" s="209">
        <f>G84*(1+L84/100)</f>
        <v>37752</v>
      </c>
      <c r="N84" s="209">
        <v>1.1000000000000001E-2</v>
      </c>
      <c r="O84" s="209">
        <f>ROUND(E84*N84,2)</f>
        <v>0.02</v>
      </c>
      <c r="P84" s="209">
        <v>0</v>
      </c>
      <c r="Q84" s="209">
        <f>ROUND(E84*P84,2)</f>
        <v>0</v>
      </c>
      <c r="R84" s="209"/>
      <c r="S84" s="209" t="s">
        <v>103</v>
      </c>
      <c r="T84" s="209" t="s">
        <v>103</v>
      </c>
      <c r="U84" s="209">
        <v>1.9000000000000001</v>
      </c>
      <c r="V84" s="209">
        <f>ROUND(E84*U84,2)</f>
        <v>3.8</v>
      </c>
      <c r="W84" s="209"/>
      <c r="X84" s="206"/>
      <c r="Y84" s="206"/>
      <c r="Z84" s="206"/>
      <c r="AA84" s="206"/>
      <c r="AB84" s="206"/>
      <c r="AC84" s="206"/>
      <c r="AD84" s="206"/>
      <c r="AE84" s="206"/>
      <c r="AF84" s="206"/>
      <c r="AG84" s="206" t="s">
        <v>104</v>
      </c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223">
        <v>73</v>
      </c>
      <c r="B85" s="224" t="s">
        <v>251</v>
      </c>
      <c r="C85" s="230" t="s">
        <v>252</v>
      </c>
      <c r="D85" s="225" t="s">
        <v>242</v>
      </c>
      <c r="E85" s="226">
        <v>1</v>
      </c>
      <c r="F85" s="227">
        <v>5710</v>
      </c>
      <c r="G85" s="228">
        <f>ROUND(E85*F85,2)</f>
        <v>5710</v>
      </c>
      <c r="H85" s="209">
        <v>4953.3100000000004</v>
      </c>
      <c r="I85" s="209">
        <f>ROUND(E85*H85,2)</f>
        <v>4953.3100000000004</v>
      </c>
      <c r="J85" s="209">
        <v>756.69</v>
      </c>
      <c r="K85" s="209">
        <f>ROUND(E85*J85,2)</f>
        <v>756.69</v>
      </c>
      <c r="L85" s="209">
        <v>21</v>
      </c>
      <c r="M85" s="209">
        <f>G85*(1+L85/100)</f>
        <v>6909.0999999999995</v>
      </c>
      <c r="N85" s="209">
        <v>1.2E-2</v>
      </c>
      <c r="O85" s="209">
        <f>ROUND(E85*N85,2)</f>
        <v>0.01</v>
      </c>
      <c r="P85" s="209">
        <v>0</v>
      </c>
      <c r="Q85" s="209">
        <f>ROUND(E85*P85,2)</f>
        <v>0</v>
      </c>
      <c r="R85" s="209"/>
      <c r="S85" s="209" t="s">
        <v>103</v>
      </c>
      <c r="T85" s="209" t="s">
        <v>103</v>
      </c>
      <c r="U85" s="209">
        <v>1.5</v>
      </c>
      <c r="V85" s="209">
        <f>ROUND(E85*U85,2)</f>
        <v>1.5</v>
      </c>
      <c r="W85" s="209"/>
      <c r="X85" s="206"/>
      <c r="Y85" s="206"/>
      <c r="Z85" s="206"/>
      <c r="AA85" s="206"/>
      <c r="AB85" s="206"/>
      <c r="AC85" s="206"/>
      <c r="AD85" s="206"/>
      <c r="AE85" s="206"/>
      <c r="AF85" s="206"/>
      <c r="AG85" s="206" t="s">
        <v>104</v>
      </c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ht="22.5" outlineLevel="1" x14ac:dyDescent="0.2">
      <c r="A86" s="223">
        <v>74</v>
      </c>
      <c r="B86" s="224" t="s">
        <v>253</v>
      </c>
      <c r="C86" s="230" t="s">
        <v>254</v>
      </c>
      <c r="D86" s="225" t="s">
        <v>0</v>
      </c>
      <c r="E86" s="226">
        <v>1044.18</v>
      </c>
      <c r="F86" s="227">
        <v>0.33</v>
      </c>
      <c r="G86" s="228">
        <f>ROUND(E86*F86,2)</f>
        <v>344.58</v>
      </c>
      <c r="H86" s="209">
        <v>0</v>
      </c>
      <c r="I86" s="209">
        <f>ROUND(E86*H86,2)</f>
        <v>0</v>
      </c>
      <c r="J86" s="209">
        <v>0.33</v>
      </c>
      <c r="K86" s="209">
        <f>ROUND(E86*J86,2)</f>
        <v>344.58</v>
      </c>
      <c r="L86" s="209">
        <v>21</v>
      </c>
      <c r="M86" s="209">
        <f>G86*(1+L86/100)</f>
        <v>416.94179999999994</v>
      </c>
      <c r="N86" s="209">
        <v>0</v>
      </c>
      <c r="O86" s="209">
        <f>ROUND(E86*N86,2)</f>
        <v>0</v>
      </c>
      <c r="P86" s="209">
        <v>0</v>
      </c>
      <c r="Q86" s="209">
        <f>ROUND(E86*P86,2)</f>
        <v>0</v>
      </c>
      <c r="R86" s="209"/>
      <c r="S86" s="209" t="s">
        <v>103</v>
      </c>
      <c r="T86" s="209" t="s">
        <v>103</v>
      </c>
      <c r="U86" s="209">
        <v>0</v>
      </c>
      <c r="V86" s="209">
        <f>ROUND(E86*U86,2)</f>
        <v>0</v>
      </c>
      <c r="W86" s="209"/>
      <c r="X86" s="206"/>
      <c r="Y86" s="206"/>
      <c r="Z86" s="206"/>
      <c r="AA86" s="206"/>
      <c r="AB86" s="206"/>
      <c r="AC86" s="206"/>
      <c r="AD86" s="206"/>
      <c r="AE86" s="206"/>
      <c r="AF86" s="206"/>
      <c r="AG86" s="206" t="s">
        <v>121</v>
      </c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x14ac:dyDescent="0.2">
      <c r="A87" s="211" t="s">
        <v>98</v>
      </c>
      <c r="B87" s="212" t="s">
        <v>66</v>
      </c>
      <c r="C87" s="229" t="s">
        <v>67</v>
      </c>
      <c r="D87" s="213"/>
      <c r="E87" s="214"/>
      <c r="F87" s="215"/>
      <c r="G87" s="216">
        <f>SUMIF(AG88:AG94,"&lt;&gt;NOR",G88:G94)</f>
        <v>16180.7</v>
      </c>
      <c r="H87" s="210"/>
      <c r="I87" s="210">
        <f>SUM(I88:I94)</f>
        <v>12568.3</v>
      </c>
      <c r="J87" s="210"/>
      <c r="K87" s="210">
        <f>SUM(K88:K94)</f>
        <v>3612.3999999999996</v>
      </c>
      <c r="L87" s="210"/>
      <c r="M87" s="210">
        <f>SUM(M88:M94)</f>
        <v>19578.647000000001</v>
      </c>
      <c r="N87" s="210"/>
      <c r="O87" s="210">
        <f>SUM(O88:O94)</f>
        <v>0.01</v>
      </c>
      <c r="P87" s="210"/>
      <c r="Q87" s="210">
        <f>SUM(Q88:Q94)</f>
        <v>0</v>
      </c>
      <c r="R87" s="210"/>
      <c r="S87" s="210"/>
      <c r="T87" s="210"/>
      <c r="U87" s="210"/>
      <c r="V87" s="210">
        <f>SUM(V88:V94)</f>
        <v>7.03</v>
      </c>
      <c r="W87" s="210"/>
      <c r="AG87" t="s">
        <v>99</v>
      </c>
    </row>
    <row r="88" spans="1:60" outlineLevel="1" x14ac:dyDescent="0.2">
      <c r="A88" s="223">
        <v>75</v>
      </c>
      <c r="B88" s="224" t="s">
        <v>255</v>
      </c>
      <c r="C88" s="230" t="s">
        <v>256</v>
      </c>
      <c r="D88" s="225" t="s">
        <v>242</v>
      </c>
      <c r="E88" s="226">
        <v>1</v>
      </c>
      <c r="F88" s="227">
        <v>6195</v>
      </c>
      <c r="G88" s="228">
        <f>ROUND(E88*F88,2)</f>
        <v>6195</v>
      </c>
      <c r="H88" s="209">
        <v>3523.96</v>
      </c>
      <c r="I88" s="209">
        <f>ROUND(E88*H88,2)</f>
        <v>3523.96</v>
      </c>
      <c r="J88" s="209">
        <v>2671.0400000000004</v>
      </c>
      <c r="K88" s="209">
        <f>ROUND(E88*J88,2)</f>
        <v>2671.04</v>
      </c>
      <c r="L88" s="209">
        <v>21</v>
      </c>
      <c r="M88" s="209">
        <f>G88*(1+L88/100)</f>
        <v>7495.95</v>
      </c>
      <c r="N88" s="209">
        <v>9.3200000000000002E-3</v>
      </c>
      <c r="O88" s="209">
        <f>ROUND(E88*N88,2)</f>
        <v>0.01</v>
      </c>
      <c r="P88" s="209">
        <v>0</v>
      </c>
      <c r="Q88" s="209">
        <f>ROUND(E88*P88,2)</f>
        <v>0</v>
      </c>
      <c r="R88" s="209"/>
      <c r="S88" s="209" t="s">
        <v>103</v>
      </c>
      <c r="T88" s="209" t="s">
        <v>103</v>
      </c>
      <c r="U88" s="209">
        <v>5.7240000000000002</v>
      </c>
      <c r="V88" s="209">
        <f>ROUND(E88*U88,2)</f>
        <v>5.72</v>
      </c>
      <c r="W88" s="209"/>
      <c r="X88" s="206"/>
      <c r="Y88" s="206"/>
      <c r="Z88" s="206"/>
      <c r="AA88" s="206"/>
      <c r="AB88" s="206"/>
      <c r="AC88" s="206"/>
      <c r="AD88" s="206"/>
      <c r="AE88" s="206"/>
      <c r="AF88" s="206"/>
      <c r="AG88" s="206" t="s">
        <v>104</v>
      </c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outlineLevel="1" x14ac:dyDescent="0.2">
      <c r="A89" s="223">
        <v>76</v>
      </c>
      <c r="B89" s="224" t="s">
        <v>257</v>
      </c>
      <c r="C89" s="230" t="s">
        <v>258</v>
      </c>
      <c r="D89" s="225" t="s">
        <v>242</v>
      </c>
      <c r="E89" s="226">
        <v>1</v>
      </c>
      <c r="F89" s="227">
        <v>226.5</v>
      </c>
      <c r="G89" s="228">
        <f>ROUND(E89*F89,2)</f>
        <v>226.5</v>
      </c>
      <c r="H89" s="209">
        <v>111.35000000000001</v>
      </c>
      <c r="I89" s="209">
        <f>ROUND(E89*H89,2)</f>
        <v>111.35</v>
      </c>
      <c r="J89" s="209">
        <v>115.15</v>
      </c>
      <c r="K89" s="209">
        <f>ROUND(E89*J89,2)</f>
        <v>115.15</v>
      </c>
      <c r="L89" s="209">
        <v>21</v>
      </c>
      <c r="M89" s="209">
        <f>G89*(1+L89/100)</f>
        <v>274.065</v>
      </c>
      <c r="N89" s="209">
        <v>5.3000000000000009E-4</v>
      </c>
      <c r="O89" s="209">
        <f>ROUND(E89*N89,2)</f>
        <v>0</v>
      </c>
      <c r="P89" s="209">
        <v>0</v>
      </c>
      <c r="Q89" s="209">
        <f>ROUND(E89*P89,2)</f>
        <v>0</v>
      </c>
      <c r="R89" s="209"/>
      <c r="S89" s="209" t="s">
        <v>103</v>
      </c>
      <c r="T89" s="209" t="s">
        <v>103</v>
      </c>
      <c r="U89" s="209">
        <v>0.25</v>
      </c>
      <c r="V89" s="209">
        <f>ROUND(E89*U89,2)</f>
        <v>0.25</v>
      </c>
      <c r="W89" s="209"/>
      <c r="X89" s="206"/>
      <c r="Y89" s="206"/>
      <c r="Z89" s="206"/>
      <c r="AA89" s="206"/>
      <c r="AB89" s="206"/>
      <c r="AC89" s="206"/>
      <c r="AD89" s="206"/>
      <c r="AE89" s="206"/>
      <c r="AF89" s="206"/>
      <c r="AG89" s="206" t="s">
        <v>104</v>
      </c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223">
        <v>77</v>
      </c>
      <c r="B90" s="224" t="s">
        <v>259</v>
      </c>
      <c r="C90" s="230" t="s">
        <v>260</v>
      </c>
      <c r="D90" s="225" t="s">
        <v>242</v>
      </c>
      <c r="E90" s="226">
        <v>1</v>
      </c>
      <c r="F90" s="227">
        <v>166.5</v>
      </c>
      <c r="G90" s="228">
        <f>ROUND(E90*F90,2)</f>
        <v>166.5</v>
      </c>
      <c r="H90" s="209">
        <v>36.99</v>
      </c>
      <c r="I90" s="209">
        <f>ROUND(E90*H90,2)</f>
        <v>36.99</v>
      </c>
      <c r="J90" s="209">
        <v>129.51000000000002</v>
      </c>
      <c r="K90" s="209">
        <f>ROUND(E90*J90,2)</f>
        <v>129.51</v>
      </c>
      <c r="L90" s="209">
        <v>21</v>
      </c>
      <c r="M90" s="209">
        <f>G90*(1+L90/100)</f>
        <v>201.465</v>
      </c>
      <c r="N90" s="209">
        <v>0</v>
      </c>
      <c r="O90" s="209">
        <f>ROUND(E90*N90,2)</f>
        <v>0</v>
      </c>
      <c r="P90" s="209">
        <v>0</v>
      </c>
      <c r="Q90" s="209">
        <f>ROUND(E90*P90,2)</f>
        <v>0</v>
      </c>
      <c r="R90" s="209"/>
      <c r="S90" s="209" t="s">
        <v>103</v>
      </c>
      <c r="T90" s="209" t="s">
        <v>103</v>
      </c>
      <c r="U90" s="209">
        <v>0.28100000000000003</v>
      </c>
      <c r="V90" s="209">
        <f>ROUND(E90*U90,2)</f>
        <v>0.28000000000000003</v>
      </c>
      <c r="W90" s="209"/>
      <c r="X90" s="206"/>
      <c r="Y90" s="206"/>
      <c r="Z90" s="206"/>
      <c r="AA90" s="206"/>
      <c r="AB90" s="206"/>
      <c r="AC90" s="206"/>
      <c r="AD90" s="206"/>
      <c r="AE90" s="206"/>
      <c r="AF90" s="206"/>
      <c r="AG90" s="206" t="s">
        <v>104</v>
      </c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223">
        <v>78</v>
      </c>
      <c r="B91" s="224" t="s">
        <v>261</v>
      </c>
      <c r="C91" s="230" t="s">
        <v>262</v>
      </c>
      <c r="D91" s="225" t="s">
        <v>142</v>
      </c>
      <c r="E91" s="226">
        <v>1</v>
      </c>
      <c r="F91" s="227">
        <v>1098</v>
      </c>
      <c r="G91" s="228">
        <f>ROUND(E91*F91,2)</f>
        <v>1098</v>
      </c>
      <c r="H91" s="209">
        <v>1008.25</v>
      </c>
      <c r="I91" s="209">
        <f>ROUND(E91*H91,2)</f>
        <v>1008.25</v>
      </c>
      <c r="J91" s="209">
        <v>89.75</v>
      </c>
      <c r="K91" s="209">
        <f>ROUND(E91*J91,2)</f>
        <v>89.75</v>
      </c>
      <c r="L91" s="209">
        <v>21</v>
      </c>
      <c r="M91" s="209">
        <f>G91*(1+L91/100)</f>
        <v>1328.58</v>
      </c>
      <c r="N91" s="209">
        <v>6.600000000000001E-4</v>
      </c>
      <c r="O91" s="209">
        <f>ROUND(E91*N91,2)</f>
        <v>0</v>
      </c>
      <c r="P91" s="209">
        <v>0</v>
      </c>
      <c r="Q91" s="209">
        <f>ROUND(E91*P91,2)</f>
        <v>0</v>
      </c>
      <c r="R91" s="209"/>
      <c r="S91" s="209" t="s">
        <v>107</v>
      </c>
      <c r="T91" s="209" t="s">
        <v>108</v>
      </c>
      <c r="U91" s="209">
        <v>0.22700000000000001</v>
      </c>
      <c r="V91" s="209">
        <f>ROUND(E91*U91,2)</f>
        <v>0.23</v>
      </c>
      <c r="W91" s="209"/>
      <c r="X91" s="206"/>
      <c r="Y91" s="206"/>
      <c r="Z91" s="206"/>
      <c r="AA91" s="206"/>
      <c r="AB91" s="206"/>
      <c r="AC91" s="206"/>
      <c r="AD91" s="206"/>
      <c r="AE91" s="206"/>
      <c r="AF91" s="206"/>
      <c r="AG91" s="206" t="s">
        <v>104</v>
      </c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23">
        <v>79</v>
      </c>
      <c r="B92" s="224" t="s">
        <v>263</v>
      </c>
      <c r="C92" s="230" t="s">
        <v>264</v>
      </c>
      <c r="D92" s="225" t="s">
        <v>265</v>
      </c>
      <c r="E92" s="226">
        <v>1</v>
      </c>
      <c r="F92" s="227">
        <v>6330</v>
      </c>
      <c r="G92" s="228">
        <f>ROUND(E92*F92,2)</f>
        <v>6330</v>
      </c>
      <c r="H92" s="209">
        <v>6024.75</v>
      </c>
      <c r="I92" s="209">
        <f>ROUND(E92*H92,2)</f>
        <v>6024.75</v>
      </c>
      <c r="J92" s="209">
        <v>305.25</v>
      </c>
      <c r="K92" s="209">
        <f>ROUND(E92*J92,2)</f>
        <v>305.25</v>
      </c>
      <c r="L92" s="209">
        <v>21</v>
      </c>
      <c r="M92" s="209">
        <f>G92*(1+L92/100)</f>
        <v>7659.3</v>
      </c>
      <c r="N92" s="209">
        <v>3.5100000000000001E-3</v>
      </c>
      <c r="O92" s="209">
        <f>ROUND(E92*N92,2)</f>
        <v>0</v>
      </c>
      <c r="P92" s="209">
        <v>0</v>
      </c>
      <c r="Q92" s="209">
        <f>ROUND(E92*P92,2)</f>
        <v>0</v>
      </c>
      <c r="R92" s="209"/>
      <c r="S92" s="209" t="s">
        <v>107</v>
      </c>
      <c r="T92" s="209" t="s">
        <v>108</v>
      </c>
      <c r="U92" s="209">
        <v>0.55000000000000004</v>
      </c>
      <c r="V92" s="209">
        <f>ROUND(E92*U92,2)</f>
        <v>0.55000000000000004</v>
      </c>
      <c r="W92" s="209"/>
      <c r="X92" s="206"/>
      <c r="Y92" s="206"/>
      <c r="Z92" s="206"/>
      <c r="AA92" s="206"/>
      <c r="AB92" s="206"/>
      <c r="AC92" s="206"/>
      <c r="AD92" s="206"/>
      <c r="AE92" s="206"/>
      <c r="AF92" s="206"/>
      <c r="AG92" s="206" t="s">
        <v>104</v>
      </c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223">
        <v>80</v>
      </c>
      <c r="B93" s="224" t="s">
        <v>266</v>
      </c>
      <c r="C93" s="230" t="s">
        <v>267</v>
      </c>
      <c r="D93" s="225" t="s">
        <v>142</v>
      </c>
      <c r="E93" s="226">
        <v>1</v>
      </c>
      <c r="F93" s="227">
        <v>1863</v>
      </c>
      <c r="G93" s="228">
        <f>ROUND(E93*F93,2)</f>
        <v>1863</v>
      </c>
      <c r="H93" s="209">
        <v>1863</v>
      </c>
      <c r="I93" s="209">
        <f>ROUND(E93*H93,2)</f>
        <v>1863</v>
      </c>
      <c r="J93" s="209">
        <v>0</v>
      </c>
      <c r="K93" s="209">
        <f>ROUND(E93*J93,2)</f>
        <v>0</v>
      </c>
      <c r="L93" s="209">
        <v>21</v>
      </c>
      <c r="M93" s="209">
        <f>G93*(1+L93/100)</f>
        <v>2254.23</v>
      </c>
      <c r="N93" s="209">
        <v>3.7000000000000002E-3</v>
      </c>
      <c r="O93" s="209">
        <f>ROUND(E93*N93,2)</f>
        <v>0</v>
      </c>
      <c r="P93" s="209">
        <v>0</v>
      </c>
      <c r="Q93" s="209">
        <f>ROUND(E93*P93,2)</f>
        <v>0</v>
      </c>
      <c r="R93" s="209" t="s">
        <v>163</v>
      </c>
      <c r="S93" s="209" t="s">
        <v>103</v>
      </c>
      <c r="T93" s="209" t="s">
        <v>103</v>
      </c>
      <c r="U93" s="209">
        <v>0</v>
      </c>
      <c r="V93" s="209">
        <f>ROUND(E93*U93,2)</f>
        <v>0</v>
      </c>
      <c r="W93" s="209"/>
      <c r="X93" s="206"/>
      <c r="Y93" s="206"/>
      <c r="Z93" s="206"/>
      <c r="AA93" s="206"/>
      <c r="AB93" s="206"/>
      <c r="AC93" s="206"/>
      <c r="AD93" s="206"/>
      <c r="AE93" s="206"/>
      <c r="AF93" s="206"/>
      <c r="AG93" s="206" t="s">
        <v>164</v>
      </c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">
      <c r="A94" s="223">
        <v>81</v>
      </c>
      <c r="B94" s="224" t="s">
        <v>268</v>
      </c>
      <c r="C94" s="230" t="s">
        <v>269</v>
      </c>
      <c r="D94" s="225" t="s">
        <v>0</v>
      </c>
      <c r="E94" s="226">
        <v>158.79000000000002</v>
      </c>
      <c r="F94" s="227">
        <v>1.9000000000000001</v>
      </c>
      <c r="G94" s="228">
        <f>ROUND(E94*F94,2)</f>
        <v>301.7</v>
      </c>
      <c r="H94" s="209">
        <v>0</v>
      </c>
      <c r="I94" s="209">
        <f>ROUND(E94*H94,2)</f>
        <v>0</v>
      </c>
      <c r="J94" s="209">
        <v>1.9000000000000001</v>
      </c>
      <c r="K94" s="209">
        <f>ROUND(E94*J94,2)</f>
        <v>301.7</v>
      </c>
      <c r="L94" s="209">
        <v>21</v>
      </c>
      <c r="M94" s="209">
        <f>G94*(1+L94/100)</f>
        <v>365.05699999999996</v>
      </c>
      <c r="N94" s="209">
        <v>0</v>
      </c>
      <c r="O94" s="209">
        <f>ROUND(E94*N94,2)</f>
        <v>0</v>
      </c>
      <c r="P94" s="209">
        <v>0</v>
      </c>
      <c r="Q94" s="209">
        <f>ROUND(E94*P94,2)</f>
        <v>0</v>
      </c>
      <c r="R94" s="209"/>
      <c r="S94" s="209" t="s">
        <v>103</v>
      </c>
      <c r="T94" s="209" t="s">
        <v>103</v>
      </c>
      <c r="U94" s="209">
        <v>0</v>
      </c>
      <c r="V94" s="209">
        <f>ROUND(E94*U94,2)</f>
        <v>0</v>
      </c>
      <c r="W94" s="209"/>
      <c r="X94" s="206"/>
      <c r="Y94" s="206"/>
      <c r="Z94" s="206"/>
      <c r="AA94" s="206"/>
      <c r="AB94" s="206"/>
      <c r="AC94" s="206"/>
      <c r="AD94" s="206"/>
      <c r="AE94" s="206"/>
      <c r="AF94" s="206"/>
      <c r="AG94" s="206" t="s">
        <v>121</v>
      </c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x14ac:dyDescent="0.2">
      <c r="A95" s="211" t="s">
        <v>98</v>
      </c>
      <c r="B95" s="212" t="s">
        <v>68</v>
      </c>
      <c r="C95" s="229" t="s">
        <v>69</v>
      </c>
      <c r="D95" s="213"/>
      <c r="E95" s="214"/>
      <c r="F95" s="215"/>
      <c r="G95" s="216">
        <f>SUMIF(AG96:AG97,"&lt;&gt;NOR",G96:G97)</f>
        <v>4059.6</v>
      </c>
      <c r="H95" s="210"/>
      <c r="I95" s="210">
        <f>SUM(I96:I97)</f>
        <v>285.2</v>
      </c>
      <c r="J95" s="210"/>
      <c r="K95" s="210">
        <f>SUM(K96:K97)</f>
        <v>3774.4</v>
      </c>
      <c r="L95" s="210"/>
      <c r="M95" s="210">
        <f>SUM(M96:M97)</f>
        <v>4912.116</v>
      </c>
      <c r="N95" s="210"/>
      <c r="O95" s="210">
        <f>SUM(O96:O97)</f>
        <v>0</v>
      </c>
      <c r="P95" s="210"/>
      <c r="Q95" s="210">
        <f>SUM(Q96:Q97)</f>
        <v>0</v>
      </c>
      <c r="R95" s="210"/>
      <c r="S95" s="210"/>
      <c r="T95" s="210"/>
      <c r="U95" s="210"/>
      <c r="V95" s="210">
        <f>SUM(V96:V97)</f>
        <v>8.52</v>
      </c>
      <c r="W95" s="210"/>
      <c r="AG95" t="s">
        <v>99</v>
      </c>
    </row>
    <row r="96" spans="1:60" outlineLevel="1" x14ac:dyDescent="0.2">
      <c r="A96" s="223">
        <v>82</v>
      </c>
      <c r="B96" s="224" t="s">
        <v>270</v>
      </c>
      <c r="C96" s="230" t="s">
        <v>271</v>
      </c>
      <c r="D96" s="225" t="s">
        <v>272</v>
      </c>
      <c r="E96" s="226">
        <v>20</v>
      </c>
      <c r="F96" s="227">
        <v>199</v>
      </c>
      <c r="G96" s="228">
        <f>ROUND(E96*F96,2)</f>
        <v>3980</v>
      </c>
      <c r="H96" s="209">
        <v>14.260000000000002</v>
      </c>
      <c r="I96" s="209">
        <f>ROUND(E96*H96,2)</f>
        <v>285.2</v>
      </c>
      <c r="J96" s="209">
        <v>184.74</v>
      </c>
      <c r="K96" s="209">
        <f>ROUND(E96*J96,2)</f>
        <v>3694.8</v>
      </c>
      <c r="L96" s="209">
        <v>21</v>
      </c>
      <c r="M96" s="209">
        <f>G96*(1+L96/100)</f>
        <v>4815.8</v>
      </c>
      <c r="N96" s="209">
        <v>6.0000000000000002E-5</v>
      </c>
      <c r="O96" s="209">
        <f>ROUND(E96*N96,2)</f>
        <v>0</v>
      </c>
      <c r="P96" s="209">
        <v>0</v>
      </c>
      <c r="Q96" s="209">
        <f>ROUND(E96*P96,2)</f>
        <v>0</v>
      </c>
      <c r="R96" s="209"/>
      <c r="S96" s="209" t="s">
        <v>103</v>
      </c>
      <c r="T96" s="209" t="s">
        <v>103</v>
      </c>
      <c r="U96" s="209">
        <v>0.42600000000000005</v>
      </c>
      <c r="V96" s="209">
        <f>ROUND(E96*U96,2)</f>
        <v>8.52</v>
      </c>
      <c r="W96" s="209"/>
      <c r="X96" s="206"/>
      <c r="Y96" s="206"/>
      <c r="Z96" s="206"/>
      <c r="AA96" s="206"/>
      <c r="AB96" s="206"/>
      <c r="AC96" s="206"/>
      <c r="AD96" s="206"/>
      <c r="AE96" s="206"/>
      <c r="AF96" s="206"/>
      <c r="AG96" s="206" t="s">
        <v>104</v>
      </c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223">
        <v>83</v>
      </c>
      <c r="B97" s="224" t="s">
        <v>273</v>
      </c>
      <c r="C97" s="230" t="s">
        <v>274</v>
      </c>
      <c r="D97" s="225" t="s">
        <v>0</v>
      </c>
      <c r="E97" s="226">
        <v>39.800000000000004</v>
      </c>
      <c r="F97" s="227">
        <v>2</v>
      </c>
      <c r="G97" s="228">
        <f>ROUND(E97*F97,2)</f>
        <v>79.599999999999994</v>
      </c>
      <c r="H97" s="209">
        <v>0</v>
      </c>
      <c r="I97" s="209">
        <f>ROUND(E97*H97,2)</f>
        <v>0</v>
      </c>
      <c r="J97" s="209">
        <v>2</v>
      </c>
      <c r="K97" s="209">
        <f>ROUND(E97*J97,2)</f>
        <v>79.599999999999994</v>
      </c>
      <c r="L97" s="209">
        <v>21</v>
      </c>
      <c r="M97" s="209">
        <f>G97*(1+L97/100)</f>
        <v>96.315999999999988</v>
      </c>
      <c r="N97" s="209">
        <v>0</v>
      </c>
      <c r="O97" s="209">
        <f>ROUND(E97*N97,2)</f>
        <v>0</v>
      </c>
      <c r="P97" s="209">
        <v>0</v>
      </c>
      <c r="Q97" s="209">
        <f>ROUND(E97*P97,2)</f>
        <v>0</v>
      </c>
      <c r="R97" s="209"/>
      <c r="S97" s="209" t="s">
        <v>103</v>
      </c>
      <c r="T97" s="209" t="s">
        <v>103</v>
      </c>
      <c r="U97" s="209">
        <v>0</v>
      </c>
      <c r="V97" s="209">
        <f>ROUND(E97*U97,2)</f>
        <v>0</v>
      </c>
      <c r="W97" s="209"/>
      <c r="X97" s="206"/>
      <c r="Y97" s="206"/>
      <c r="Z97" s="206"/>
      <c r="AA97" s="206"/>
      <c r="AB97" s="206"/>
      <c r="AC97" s="206"/>
      <c r="AD97" s="206"/>
      <c r="AE97" s="206"/>
      <c r="AF97" s="206"/>
      <c r="AG97" s="206" t="s">
        <v>121</v>
      </c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x14ac:dyDescent="0.2">
      <c r="A98" s="211" t="s">
        <v>98</v>
      </c>
      <c r="B98" s="212" t="s">
        <v>71</v>
      </c>
      <c r="C98" s="229" t="s">
        <v>72</v>
      </c>
      <c r="D98" s="213"/>
      <c r="E98" s="214"/>
      <c r="F98" s="215"/>
      <c r="G98" s="216">
        <f>SUMIF(AG99:AG151,"&lt;&gt;NOR",G99:G151)</f>
        <v>407317.5</v>
      </c>
      <c r="H98" s="210"/>
      <c r="I98" s="210">
        <f>SUM(I99:I151)</f>
        <v>366811.64999999997</v>
      </c>
      <c r="J98" s="210"/>
      <c r="K98" s="210">
        <f>SUM(K99:K151)</f>
        <v>40505.849999999991</v>
      </c>
      <c r="L98" s="210"/>
      <c r="M98" s="210">
        <f>SUM(M99:M151)</f>
        <v>492854.17500000005</v>
      </c>
      <c r="N98" s="210"/>
      <c r="O98" s="210">
        <f>SUM(O99:O151)</f>
        <v>0.66000000000000025</v>
      </c>
      <c r="P98" s="210"/>
      <c r="Q98" s="210">
        <f>SUM(Q99:Q151)</f>
        <v>0</v>
      </c>
      <c r="R98" s="210"/>
      <c r="S98" s="210"/>
      <c r="T98" s="210"/>
      <c r="U98" s="210"/>
      <c r="V98" s="210">
        <f>SUM(V99:V151)</f>
        <v>86.210000000000008</v>
      </c>
      <c r="W98" s="210"/>
      <c r="AG98" t="s">
        <v>99</v>
      </c>
    </row>
    <row r="99" spans="1:60" outlineLevel="1" x14ac:dyDescent="0.2">
      <c r="A99" s="223">
        <v>84</v>
      </c>
      <c r="B99" s="224" t="s">
        <v>275</v>
      </c>
      <c r="C99" s="230" t="s">
        <v>276</v>
      </c>
      <c r="D99" s="225" t="s">
        <v>242</v>
      </c>
      <c r="E99" s="226">
        <v>2</v>
      </c>
      <c r="F99" s="227">
        <v>5605</v>
      </c>
      <c r="G99" s="228">
        <f>ROUND(E99*F99,2)</f>
        <v>11210</v>
      </c>
      <c r="H99" s="209">
        <v>5114.1600000000008</v>
      </c>
      <c r="I99" s="209">
        <f>ROUND(E99*H99,2)</f>
        <v>10228.32</v>
      </c>
      <c r="J99" s="209">
        <v>490.84000000000003</v>
      </c>
      <c r="K99" s="209">
        <f>ROUND(E99*J99,2)</f>
        <v>981.68</v>
      </c>
      <c r="L99" s="209">
        <v>21</v>
      </c>
      <c r="M99" s="209">
        <f>G99*(1+L99/100)</f>
        <v>13564.1</v>
      </c>
      <c r="N99" s="209">
        <v>1.8890000000000001E-2</v>
      </c>
      <c r="O99" s="209">
        <f>ROUND(E99*N99,2)</f>
        <v>0.04</v>
      </c>
      <c r="P99" s="209">
        <v>0</v>
      </c>
      <c r="Q99" s="209">
        <f>ROUND(E99*P99,2)</f>
        <v>0</v>
      </c>
      <c r="R99" s="209"/>
      <c r="S99" s="209" t="s">
        <v>103</v>
      </c>
      <c r="T99" s="209" t="s">
        <v>103</v>
      </c>
      <c r="U99" s="209">
        <v>0.97300000000000009</v>
      </c>
      <c r="V99" s="209">
        <f>ROUND(E99*U99,2)</f>
        <v>1.95</v>
      </c>
      <c r="W99" s="209"/>
      <c r="X99" s="206"/>
      <c r="Y99" s="206"/>
      <c r="Z99" s="206"/>
      <c r="AA99" s="206"/>
      <c r="AB99" s="206"/>
      <c r="AC99" s="206"/>
      <c r="AD99" s="206"/>
      <c r="AE99" s="206"/>
      <c r="AF99" s="206"/>
      <c r="AG99" s="206" t="s">
        <v>104</v>
      </c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ht="22.5" outlineLevel="1" x14ac:dyDescent="0.2">
      <c r="A100" s="223">
        <v>85</v>
      </c>
      <c r="B100" s="224" t="s">
        <v>277</v>
      </c>
      <c r="C100" s="230" t="s">
        <v>278</v>
      </c>
      <c r="D100" s="225" t="s">
        <v>242</v>
      </c>
      <c r="E100" s="226">
        <v>8</v>
      </c>
      <c r="F100" s="227">
        <v>3230</v>
      </c>
      <c r="G100" s="228">
        <f>ROUND(E100*F100,2)</f>
        <v>25840</v>
      </c>
      <c r="H100" s="209">
        <v>2739.1600000000003</v>
      </c>
      <c r="I100" s="209">
        <f>ROUND(E100*H100,2)</f>
        <v>21913.279999999999</v>
      </c>
      <c r="J100" s="209">
        <v>490.84000000000003</v>
      </c>
      <c r="K100" s="209">
        <f>ROUND(E100*J100,2)</f>
        <v>3926.72</v>
      </c>
      <c r="L100" s="209">
        <v>21</v>
      </c>
      <c r="M100" s="209">
        <f>G100*(1+L100/100)</f>
        <v>31266.399999999998</v>
      </c>
      <c r="N100" s="209">
        <v>1.8890000000000001E-2</v>
      </c>
      <c r="O100" s="209">
        <f>ROUND(E100*N100,2)</f>
        <v>0.15</v>
      </c>
      <c r="P100" s="209">
        <v>0</v>
      </c>
      <c r="Q100" s="209">
        <f>ROUND(E100*P100,2)</f>
        <v>0</v>
      </c>
      <c r="R100" s="209"/>
      <c r="S100" s="209" t="s">
        <v>103</v>
      </c>
      <c r="T100" s="209" t="s">
        <v>103</v>
      </c>
      <c r="U100" s="209">
        <v>0.97300000000000009</v>
      </c>
      <c r="V100" s="209">
        <f>ROUND(E100*U100,2)</f>
        <v>7.78</v>
      </c>
      <c r="W100" s="209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 t="s">
        <v>104</v>
      </c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223">
        <v>86</v>
      </c>
      <c r="B101" s="224" t="s">
        <v>279</v>
      </c>
      <c r="C101" s="230" t="s">
        <v>280</v>
      </c>
      <c r="D101" s="225" t="s">
        <v>242</v>
      </c>
      <c r="E101" s="226">
        <v>10</v>
      </c>
      <c r="F101" s="227">
        <v>721</v>
      </c>
      <c r="G101" s="228">
        <f>ROUND(E101*F101,2)</f>
        <v>7210</v>
      </c>
      <c r="H101" s="209">
        <v>155.71</v>
      </c>
      <c r="I101" s="209">
        <f>ROUND(E101*H101,2)</f>
        <v>1557.1</v>
      </c>
      <c r="J101" s="209">
        <v>565.29000000000008</v>
      </c>
      <c r="K101" s="209">
        <f>ROUND(E101*J101,2)</f>
        <v>5652.9</v>
      </c>
      <c r="L101" s="209">
        <v>21</v>
      </c>
      <c r="M101" s="209">
        <f>G101*(1+L101/100)</f>
        <v>8724.1</v>
      </c>
      <c r="N101" s="209">
        <v>8.9000000000000006E-4</v>
      </c>
      <c r="O101" s="209">
        <f>ROUND(E101*N101,2)</f>
        <v>0.01</v>
      </c>
      <c r="P101" s="209">
        <v>0</v>
      </c>
      <c r="Q101" s="209">
        <f>ROUND(E101*P101,2)</f>
        <v>0</v>
      </c>
      <c r="R101" s="209"/>
      <c r="S101" s="209" t="s">
        <v>103</v>
      </c>
      <c r="T101" s="209" t="s">
        <v>103</v>
      </c>
      <c r="U101" s="209">
        <v>1.1200000000000001</v>
      </c>
      <c r="V101" s="209">
        <f>ROUND(E101*U101,2)</f>
        <v>11.2</v>
      </c>
      <c r="W101" s="209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 t="s">
        <v>104</v>
      </c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23">
        <v>87</v>
      </c>
      <c r="B102" s="224" t="s">
        <v>281</v>
      </c>
      <c r="C102" s="230" t="s">
        <v>282</v>
      </c>
      <c r="D102" s="225" t="s">
        <v>242</v>
      </c>
      <c r="E102" s="226">
        <v>3</v>
      </c>
      <c r="F102" s="227">
        <v>13300</v>
      </c>
      <c r="G102" s="228">
        <f>ROUND(E102*F102,2)</f>
        <v>39900</v>
      </c>
      <c r="H102" s="209">
        <v>12860.130000000001</v>
      </c>
      <c r="I102" s="209">
        <f>ROUND(E102*H102,2)</f>
        <v>38580.39</v>
      </c>
      <c r="J102" s="209">
        <v>439.87</v>
      </c>
      <c r="K102" s="209">
        <f>ROUND(E102*J102,2)</f>
        <v>1319.61</v>
      </c>
      <c r="L102" s="209">
        <v>21</v>
      </c>
      <c r="M102" s="209">
        <f>G102*(1+L102/100)</f>
        <v>48279</v>
      </c>
      <c r="N102" s="209">
        <v>2.0550000000000002E-2</v>
      </c>
      <c r="O102" s="209">
        <f>ROUND(E102*N102,2)</f>
        <v>0.06</v>
      </c>
      <c r="P102" s="209">
        <v>0</v>
      </c>
      <c r="Q102" s="209">
        <f>ROUND(E102*P102,2)</f>
        <v>0</v>
      </c>
      <c r="R102" s="209"/>
      <c r="S102" s="209" t="s">
        <v>103</v>
      </c>
      <c r="T102" s="209" t="s">
        <v>103</v>
      </c>
      <c r="U102" s="209">
        <v>0.95500000000000007</v>
      </c>
      <c r="V102" s="209">
        <f>ROUND(E102*U102,2)</f>
        <v>2.87</v>
      </c>
      <c r="W102" s="209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 t="s">
        <v>104</v>
      </c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23">
        <v>88</v>
      </c>
      <c r="B103" s="224" t="s">
        <v>283</v>
      </c>
      <c r="C103" s="230" t="s">
        <v>284</v>
      </c>
      <c r="D103" s="225" t="s">
        <v>242</v>
      </c>
      <c r="E103" s="226">
        <v>3</v>
      </c>
      <c r="F103" s="227">
        <v>1832</v>
      </c>
      <c r="G103" s="228">
        <f>ROUND(E103*F103,2)</f>
        <v>5496</v>
      </c>
      <c r="H103" s="209">
        <v>1254.8700000000001</v>
      </c>
      <c r="I103" s="209">
        <f>ROUND(E103*H103,2)</f>
        <v>3764.61</v>
      </c>
      <c r="J103" s="209">
        <v>577.13000000000011</v>
      </c>
      <c r="K103" s="209">
        <f>ROUND(E103*J103,2)</f>
        <v>1731.39</v>
      </c>
      <c r="L103" s="209">
        <v>21</v>
      </c>
      <c r="M103" s="209">
        <f>G103*(1+L103/100)</f>
        <v>6650.16</v>
      </c>
      <c r="N103" s="209">
        <v>6.0000000000000001E-3</v>
      </c>
      <c r="O103" s="209">
        <f>ROUND(E103*N103,2)</f>
        <v>0.02</v>
      </c>
      <c r="P103" s="209">
        <v>0</v>
      </c>
      <c r="Q103" s="209">
        <f>ROUND(E103*P103,2)</f>
        <v>0</v>
      </c>
      <c r="R103" s="209"/>
      <c r="S103" s="209" t="s">
        <v>103</v>
      </c>
      <c r="T103" s="209" t="s">
        <v>103</v>
      </c>
      <c r="U103" s="209">
        <v>1.2530000000000001</v>
      </c>
      <c r="V103" s="209">
        <f>ROUND(E103*U103,2)</f>
        <v>3.76</v>
      </c>
      <c r="W103" s="209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 t="s">
        <v>104</v>
      </c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223">
        <v>89</v>
      </c>
      <c r="B104" s="224" t="s">
        <v>285</v>
      </c>
      <c r="C104" s="230" t="s">
        <v>286</v>
      </c>
      <c r="D104" s="225" t="s">
        <v>242</v>
      </c>
      <c r="E104" s="226">
        <v>2</v>
      </c>
      <c r="F104" s="227">
        <v>2410</v>
      </c>
      <c r="G104" s="228">
        <f>ROUND(E104*F104,2)</f>
        <v>4820</v>
      </c>
      <c r="H104" s="209">
        <v>1777.91</v>
      </c>
      <c r="I104" s="209">
        <f>ROUND(E104*H104,2)</f>
        <v>3555.82</v>
      </c>
      <c r="J104" s="209">
        <v>632.09</v>
      </c>
      <c r="K104" s="209">
        <f>ROUND(E104*J104,2)</f>
        <v>1264.18</v>
      </c>
      <c r="L104" s="209">
        <v>21</v>
      </c>
      <c r="M104" s="209">
        <f>G104*(1+L104/100)</f>
        <v>5832.2</v>
      </c>
      <c r="N104" s="209">
        <v>1.7010000000000001E-2</v>
      </c>
      <c r="O104" s="209">
        <f>ROUND(E104*N104,2)</f>
        <v>0.03</v>
      </c>
      <c r="P104" s="209">
        <v>0</v>
      </c>
      <c r="Q104" s="209">
        <f>ROUND(E104*P104,2)</f>
        <v>0</v>
      </c>
      <c r="R104" s="209"/>
      <c r="S104" s="209" t="s">
        <v>103</v>
      </c>
      <c r="T104" s="209" t="s">
        <v>103</v>
      </c>
      <c r="U104" s="209">
        <v>1.2530000000000001</v>
      </c>
      <c r="V104" s="209">
        <f>ROUND(E104*U104,2)</f>
        <v>2.5099999999999998</v>
      </c>
      <c r="W104" s="209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 t="s">
        <v>104</v>
      </c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223">
        <v>90</v>
      </c>
      <c r="B105" s="224" t="s">
        <v>287</v>
      </c>
      <c r="C105" s="230" t="s">
        <v>288</v>
      </c>
      <c r="D105" s="225" t="s">
        <v>242</v>
      </c>
      <c r="E105" s="226">
        <v>10</v>
      </c>
      <c r="F105" s="227">
        <v>780</v>
      </c>
      <c r="G105" s="228">
        <f>ROUND(E105*F105,2)</f>
        <v>7800</v>
      </c>
      <c r="H105" s="209">
        <v>89.04</v>
      </c>
      <c r="I105" s="209">
        <f>ROUND(E105*H105,2)</f>
        <v>890.4</v>
      </c>
      <c r="J105" s="209">
        <v>690.96</v>
      </c>
      <c r="K105" s="209">
        <f>ROUND(E105*J105,2)</f>
        <v>6909.6</v>
      </c>
      <c r="L105" s="209">
        <v>21</v>
      </c>
      <c r="M105" s="209">
        <f>G105*(1+L105/100)</f>
        <v>9438</v>
      </c>
      <c r="N105" s="209">
        <v>1.41E-3</v>
      </c>
      <c r="O105" s="209">
        <f>ROUND(E105*N105,2)</f>
        <v>0.01</v>
      </c>
      <c r="P105" s="209">
        <v>0</v>
      </c>
      <c r="Q105" s="209">
        <f>ROUND(E105*P105,2)</f>
        <v>0</v>
      </c>
      <c r="R105" s="209"/>
      <c r="S105" s="209" t="s">
        <v>103</v>
      </c>
      <c r="T105" s="209" t="s">
        <v>103</v>
      </c>
      <c r="U105" s="209">
        <v>1.5750000000000002</v>
      </c>
      <c r="V105" s="209">
        <f>ROUND(E105*U105,2)</f>
        <v>15.75</v>
      </c>
      <c r="W105" s="209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 t="s">
        <v>104</v>
      </c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223">
        <v>91</v>
      </c>
      <c r="B106" s="224" t="s">
        <v>289</v>
      </c>
      <c r="C106" s="230" t="s">
        <v>290</v>
      </c>
      <c r="D106" s="225" t="s">
        <v>242</v>
      </c>
      <c r="E106" s="226">
        <v>8</v>
      </c>
      <c r="F106" s="227">
        <v>160</v>
      </c>
      <c r="G106" s="228">
        <f>ROUND(E106*F106,2)</f>
        <v>1280</v>
      </c>
      <c r="H106" s="209">
        <v>21.46</v>
      </c>
      <c r="I106" s="209">
        <f>ROUND(E106*H106,2)</f>
        <v>171.68</v>
      </c>
      <c r="J106" s="209">
        <v>138.54000000000002</v>
      </c>
      <c r="K106" s="209">
        <f>ROUND(E106*J106,2)</f>
        <v>1108.32</v>
      </c>
      <c r="L106" s="209">
        <v>21</v>
      </c>
      <c r="M106" s="209">
        <f>G106*(1+L106/100)</f>
        <v>1548.8</v>
      </c>
      <c r="N106" s="209">
        <v>7.0000000000000007E-5</v>
      </c>
      <c r="O106" s="209">
        <f>ROUND(E106*N106,2)</f>
        <v>0</v>
      </c>
      <c r="P106" s="209">
        <v>0</v>
      </c>
      <c r="Q106" s="209">
        <f>ROUND(E106*P106,2)</f>
        <v>0</v>
      </c>
      <c r="R106" s="209"/>
      <c r="S106" s="209" t="s">
        <v>103</v>
      </c>
      <c r="T106" s="209" t="s">
        <v>103</v>
      </c>
      <c r="U106" s="209">
        <v>0.27500000000000002</v>
      </c>
      <c r="V106" s="209">
        <f>ROUND(E106*U106,2)</f>
        <v>2.2000000000000002</v>
      </c>
      <c r="W106" s="209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 t="s">
        <v>104</v>
      </c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223">
        <v>92</v>
      </c>
      <c r="B107" s="224" t="s">
        <v>291</v>
      </c>
      <c r="C107" s="230" t="s">
        <v>292</v>
      </c>
      <c r="D107" s="225" t="s">
        <v>242</v>
      </c>
      <c r="E107" s="226">
        <v>1</v>
      </c>
      <c r="F107" s="227">
        <v>1645</v>
      </c>
      <c r="G107" s="228">
        <f>ROUND(E107*F107,2)</f>
        <v>1645</v>
      </c>
      <c r="H107" s="209">
        <v>447.86</v>
      </c>
      <c r="I107" s="209">
        <f>ROUND(E107*H107,2)</f>
        <v>447.86</v>
      </c>
      <c r="J107" s="209">
        <v>1197.1400000000001</v>
      </c>
      <c r="K107" s="209">
        <f>ROUND(E107*J107,2)</f>
        <v>1197.1400000000001</v>
      </c>
      <c r="L107" s="209">
        <v>21</v>
      </c>
      <c r="M107" s="209">
        <f>G107*(1+L107/100)</f>
        <v>1990.45</v>
      </c>
      <c r="N107" s="209">
        <v>6.2000000000000011E-4</v>
      </c>
      <c r="O107" s="209">
        <f>ROUND(E107*N107,2)</f>
        <v>0</v>
      </c>
      <c r="P107" s="209">
        <v>0</v>
      </c>
      <c r="Q107" s="209">
        <f>ROUND(E107*P107,2)</f>
        <v>0</v>
      </c>
      <c r="R107" s="209"/>
      <c r="S107" s="209" t="s">
        <v>103</v>
      </c>
      <c r="T107" s="209" t="s">
        <v>103</v>
      </c>
      <c r="U107" s="209">
        <v>2.6</v>
      </c>
      <c r="V107" s="209">
        <f>ROUND(E107*U107,2)</f>
        <v>2.6</v>
      </c>
      <c r="W107" s="209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 t="s">
        <v>104</v>
      </c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223">
        <v>93</v>
      </c>
      <c r="B108" s="224" t="s">
        <v>293</v>
      </c>
      <c r="C108" s="230" t="s">
        <v>294</v>
      </c>
      <c r="D108" s="225" t="s">
        <v>242</v>
      </c>
      <c r="E108" s="226">
        <v>1</v>
      </c>
      <c r="F108" s="227">
        <v>1389</v>
      </c>
      <c r="G108" s="228">
        <f>ROUND(E108*F108,2)</f>
        <v>1389</v>
      </c>
      <c r="H108" s="209">
        <v>53.650000000000006</v>
      </c>
      <c r="I108" s="209">
        <f>ROUND(E108*H108,2)</f>
        <v>53.65</v>
      </c>
      <c r="J108" s="209">
        <v>1335.3500000000001</v>
      </c>
      <c r="K108" s="209">
        <f>ROUND(E108*J108,2)</f>
        <v>1335.35</v>
      </c>
      <c r="L108" s="209">
        <v>21</v>
      </c>
      <c r="M108" s="209">
        <f>G108*(1+L108/100)</f>
        <v>1680.69</v>
      </c>
      <c r="N108" s="209">
        <v>1.7000000000000001E-4</v>
      </c>
      <c r="O108" s="209">
        <f>ROUND(E108*N108,2)</f>
        <v>0</v>
      </c>
      <c r="P108" s="209">
        <v>0</v>
      </c>
      <c r="Q108" s="209">
        <f>ROUND(E108*P108,2)</f>
        <v>0</v>
      </c>
      <c r="R108" s="209"/>
      <c r="S108" s="209" t="s">
        <v>103</v>
      </c>
      <c r="T108" s="209" t="s">
        <v>103</v>
      </c>
      <c r="U108" s="209">
        <v>2.9000000000000004</v>
      </c>
      <c r="V108" s="209">
        <f>ROUND(E108*U108,2)</f>
        <v>2.9</v>
      </c>
      <c r="W108" s="209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 t="s">
        <v>104</v>
      </c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">
      <c r="A109" s="223">
        <v>94</v>
      </c>
      <c r="B109" s="224" t="s">
        <v>295</v>
      </c>
      <c r="C109" s="230" t="s">
        <v>296</v>
      </c>
      <c r="D109" s="225" t="s">
        <v>242</v>
      </c>
      <c r="E109" s="226">
        <v>2</v>
      </c>
      <c r="F109" s="227">
        <v>1596</v>
      </c>
      <c r="G109" s="228">
        <f>ROUND(E109*F109,2)</f>
        <v>3192</v>
      </c>
      <c r="H109" s="209">
        <v>1420.97</v>
      </c>
      <c r="I109" s="209">
        <f>ROUND(E109*H109,2)</f>
        <v>2841.94</v>
      </c>
      <c r="J109" s="209">
        <v>175.03</v>
      </c>
      <c r="K109" s="209">
        <f>ROUND(E109*J109,2)</f>
        <v>350.06</v>
      </c>
      <c r="L109" s="209">
        <v>21</v>
      </c>
      <c r="M109" s="209">
        <f>G109*(1+L109/100)</f>
        <v>3862.3199999999997</v>
      </c>
      <c r="N109" s="209">
        <v>2.3000000000000004E-3</v>
      </c>
      <c r="O109" s="209">
        <f>ROUND(E109*N109,2)</f>
        <v>0</v>
      </c>
      <c r="P109" s="209">
        <v>0</v>
      </c>
      <c r="Q109" s="209">
        <f>ROUND(E109*P109,2)</f>
        <v>0</v>
      </c>
      <c r="R109" s="209"/>
      <c r="S109" s="209" t="s">
        <v>103</v>
      </c>
      <c r="T109" s="209" t="s">
        <v>103</v>
      </c>
      <c r="U109" s="209">
        <v>0.38</v>
      </c>
      <c r="V109" s="209">
        <f>ROUND(E109*U109,2)</f>
        <v>0.76</v>
      </c>
      <c r="W109" s="209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 t="s">
        <v>104</v>
      </c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223">
        <v>95</v>
      </c>
      <c r="B110" s="224" t="s">
        <v>297</v>
      </c>
      <c r="C110" s="230" t="s">
        <v>298</v>
      </c>
      <c r="D110" s="225" t="s">
        <v>242</v>
      </c>
      <c r="E110" s="226">
        <v>2</v>
      </c>
      <c r="F110" s="227">
        <v>1763</v>
      </c>
      <c r="G110" s="228">
        <f>ROUND(E110*F110,2)</f>
        <v>3526</v>
      </c>
      <c r="H110" s="209">
        <v>1587.97</v>
      </c>
      <c r="I110" s="209">
        <f>ROUND(E110*H110,2)</f>
        <v>3175.94</v>
      </c>
      <c r="J110" s="209">
        <v>175.03</v>
      </c>
      <c r="K110" s="209">
        <f>ROUND(E110*J110,2)</f>
        <v>350.06</v>
      </c>
      <c r="L110" s="209">
        <v>21</v>
      </c>
      <c r="M110" s="209">
        <f>G110*(1+L110/100)</f>
        <v>4266.46</v>
      </c>
      <c r="N110" s="209">
        <v>2.3000000000000004E-3</v>
      </c>
      <c r="O110" s="209">
        <f>ROUND(E110*N110,2)</f>
        <v>0</v>
      </c>
      <c r="P110" s="209">
        <v>0</v>
      </c>
      <c r="Q110" s="209">
        <f>ROUND(E110*P110,2)</f>
        <v>0</v>
      </c>
      <c r="R110" s="209"/>
      <c r="S110" s="209" t="s">
        <v>103</v>
      </c>
      <c r="T110" s="209" t="s">
        <v>103</v>
      </c>
      <c r="U110" s="209">
        <v>0.38</v>
      </c>
      <c r="V110" s="209">
        <f>ROUND(E110*U110,2)</f>
        <v>0.76</v>
      </c>
      <c r="W110" s="209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 t="s">
        <v>104</v>
      </c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223">
        <v>96</v>
      </c>
      <c r="B111" s="224" t="s">
        <v>299</v>
      </c>
      <c r="C111" s="230" t="s">
        <v>300</v>
      </c>
      <c r="D111" s="225" t="s">
        <v>242</v>
      </c>
      <c r="E111" s="226">
        <v>1</v>
      </c>
      <c r="F111" s="227">
        <v>5215</v>
      </c>
      <c r="G111" s="228">
        <f>ROUND(E111*F111,2)</f>
        <v>5215</v>
      </c>
      <c r="H111" s="209">
        <v>4584.42</v>
      </c>
      <c r="I111" s="209">
        <f>ROUND(E111*H111,2)</f>
        <v>4584.42</v>
      </c>
      <c r="J111" s="209">
        <v>630.58000000000004</v>
      </c>
      <c r="K111" s="209">
        <f>ROUND(E111*J111,2)</f>
        <v>630.58000000000004</v>
      </c>
      <c r="L111" s="209">
        <v>21</v>
      </c>
      <c r="M111" s="209">
        <f>G111*(1+L111/100)</f>
        <v>6310.15</v>
      </c>
      <c r="N111" s="209">
        <v>1.0900000000000002E-2</v>
      </c>
      <c r="O111" s="209">
        <f>ROUND(E111*N111,2)</f>
        <v>0.01</v>
      </c>
      <c r="P111" s="209">
        <v>0</v>
      </c>
      <c r="Q111" s="209">
        <f>ROUND(E111*P111,2)</f>
        <v>0</v>
      </c>
      <c r="R111" s="209"/>
      <c r="S111" s="209" t="s">
        <v>103</v>
      </c>
      <c r="T111" s="209" t="s">
        <v>103</v>
      </c>
      <c r="U111" s="209">
        <v>1.25</v>
      </c>
      <c r="V111" s="209">
        <f>ROUND(E111*U111,2)</f>
        <v>1.25</v>
      </c>
      <c r="W111" s="209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 t="s">
        <v>104</v>
      </c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223">
        <v>97</v>
      </c>
      <c r="B112" s="224" t="s">
        <v>301</v>
      </c>
      <c r="C112" s="230" t="s">
        <v>302</v>
      </c>
      <c r="D112" s="225" t="s">
        <v>142</v>
      </c>
      <c r="E112" s="226">
        <v>2</v>
      </c>
      <c r="F112" s="227">
        <v>416</v>
      </c>
      <c r="G112" s="228">
        <f>ROUND(E112*F112,2)</f>
        <v>832</v>
      </c>
      <c r="H112" s="209">
        <v>340.99</v>
      </c>
      <c r="I112" s="209">
        <f>ROUND(E112*H112,2)</f>
        <v>681.98</v>
      </c>
      <c r="J112" s="209">
        <v>75.010000000000005</v>
      </c>
      <c r="K112" s="209">
        <f>ROUND(E112*J112,2)</f>
        <v>150.02000000000001</v>
      </c>
      <c r="L112" s="209">
        <v>21</v>
      </c>
      <c r="M112" s="209">
        <f>G112*(1+L112/100)</f>
        <v>1006.72</v>
      </c>
      <c r="N112" s="209">
        <v>9.0000000000000006E-5</v>
      </c>
      <c r="O112" s="209">
        <f>ROUND(E112*N112,2)</f>
        <v>0</v>
      </c>
      <c r="P112" s="209">
        <v>0</v>
      </c>
      <c r="Q112" s="209">
        <f>ROUND(E112*P112,2)</f>
        <v>0</v>
      </c>
      <c r="R112" s="209"/>
      <c r="S112" s="209" t="s">
        <v>103</v>
      </c>
      <c r="T112" s="209" t="s">
        <v>103</v>
      </c>
      <c r="U112" s="209">
        <v>0.18000000000000002</v>
      </c>
      <c r="V112" s="209">
        <f>ROUND(E112*U112,2)</f>
        <v>0.36</v>
      </c>
      <c r="W112" s="209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 t="s">
        <v>104</v>
      </c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223">
        <v>98</v>
      </c>
      <c r="B113" s="224" t="s">
        <v>303</v>
      </c>
      <c r="C113" s="230" t="s">
        <v>304</v>
      </c>
      <c r="D113" s="225" t="s">
        <v>242</v>
      </c>
      <c r="E113" s="226">
        <v>24</v>
      </c>
      <c r="F113" s="227">
        <v>215</v>
      </c>
      <c r="G113" s="228">
        <f>ROUND(E113*F113,2)</f>
        <v>5160</v>
      </c>
      <c r="H113" s="209">
        <v>157.89000000000001</v>
      </c>
      <c r="I113" s="209">
        <f>ROUND(E113*H113,2)</f>
        <v>3789.36</v>
      </c>
      <c r="J113" s="209">
        <v>57.110000000000007</v>
      </c>
      <c r="K113" s="209">
        <f>ROUND(E113*J113,2)</f>
        <v>1370.64</v>
      </c>
      <c r="L113" s="209">
        <v>21</v>
      </c>
      <c r="M113" s="209">
        <f>G113*(1+L113/100)</f>
        <v>6243.5999999999995</v>
      </c>
      <c r="N113" s="209">
        <v>2.4000000000000001E-4</v>
      </c>
      <c r="O113" s="209">
        <f>ROUND(E113*N113,2)</f>
        <v>0.01</v>
      </c>
      <c r="P113" s="209">
        <v>0</v>
      </c>
      <c r="Q113" s="209">
        <f>ROUND(E113*P113,2)</f>
        <v>0</v>
      </c>
      <c r="R113" s="209"/>
      <c r="S113" s="209" t="s">
        <v>103</v>
      </c>
      <c r="T113" s="209" t="s">
        <v>103</v>
      </c>
      <c r="U113" s="209">
        <v>0.12400000000000001</v>
      </c>
      <c r="V113" s="209">
        <f>ROUND(E113*U113,2)</f>
        <v>2.98</v>
      </c>
      <c r="W113" s="209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 t="s">
        <v>104</v>
      </c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223">
        <v>99</v>
      </c>
      <c r="B114" s="224" t="s">
        <v>305</v>
      </c>
      <c r="C114" s="230" t="s">
        <v>306</v>
      </c>
      <c r="D114" s="225" t="s">
        <v>242</v>
      </c>
      <c r="E114" s="226">
        <v>24</v>
      </c>
      <c r="F114" s="227">
        <v>122</v>
      </c>
      <c r="G114" s="228">
        <f>ROUND(E114*F114,2)</f>
        <v>2928</v>
      </c>
      <c r="H114" s="209">
        <v>40.940000000000005</v>
      </c>
      <c r="I114" s="209">
        <f>ROUND(E114*H114,2)</f>
        <v>982.56</v>
      </c>
      <c r="J114" s="209">
        <v>81.06</v>
      </c>
      <c r="K114" s="209">
        <f>ROUND(E114*J114,2)</f>
        <v>1945.44</v>
      </c>
      <c r="L114" s="209">
        <v>21</v>
      </c>
      <c r="M114" s="209">
        <f>G114*(1+L114/100)</f>
        <v>3542.88</v>
      </c>
      <c r="N114" s="209">
        <v>8.0000000000000007E-5</v>
      </c>
      <c r="O114" s="209">
        <f>ROUND(E114*N114,2)</f>
        <v>0</v>
      </c>
      <c r="P114" s="209">
        <v>0</v>
      </c>
      <c r="Q114" s="209">
        <f>ROUND(E114*P114,2)</f>
        <v>0</v>
      </c>
      <c r="R114" s="209"/>
      <c r="S114" s="209" t="s">
        <v>103</v>
      </c>
      <c r="T114" s="209" t="s">
        <v>103</v>
      </c>
      <c r="U114" s="209">
        <v>0.17600000000000002</v>
      </c>
      <c r="V114" s="209">
        <f>ROUND(E114*U114,2)</f>
        <v>4.22</v>
      </c>
      <c r="W114" s="209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 t="s">
        <v>104</v>
      </c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223">
        <v>100</v>
      </c>
      <c r="B115" s="224" t="s">
        <v>307</v>
      </c>
      <c r="C115" s="230" t="s">
        <v>308</v>
      </c>
      <c r="D115" s="225" t="s">
        <v>142</v>
      </c>
      <c r="E115" s="226">
        <v>10</v>
      </c>
      <c r="F115" s="227">
        <v>1997</v>
      </c>
      <c r="G115" s="228">
        <f>ROUND(E115*F115,2)</f>
        <v>19970</v>
      </c>
      <c r="H115" s="209">
        <v>1792.0300000000002</v>
      </c>
      <c r="I115" s="209">
        <f>ROUND(E115*H115,2)</f>
        <v>17920.3</v>
      </c>
      <c r="J115" s="209">
        <v>204.97000000000003</v>
      </c>
      <c r="K115" s="209">
        <f>ROUND(E115*J115,2)</f>
        <v>2049.6999999999998</v>
      </c>
      <c r="L115" s="209">
        <v>21</v>
      </c>
      <c r="M115" s="209">
        <f>G115*(1+L115/100)</f>
        <v>24163.7</v>
      </c>
      <c r="N115" s="209">
        <v>8.5000000000000006E-4</v>
      </c>
      <c r="O115" s="209">
        <f>ROUND(E115*N115,2)</f>
        <v>0.01</v>
      </c>
      <c r="P115" s="209">
        <v>0</v>
      </c>
      <c r="Q115" s="209">
        <f>ROUND(E115*P115,2)</f>
        <v>0</v>
      </c>
      <c r="R115" s="209"/>
      <c r="S115" s="209" t="s">
        <v>103</v>
      </c>
      <c r="T115" s="209" t="s">
        <v>103</v>
      </c>
      <c r="U115" s="209">
        <v>0.44500000000000001</v>
      </c>
      <c r="V115" s="209">
        <f>ROUND(E115*U115,2)</f>
        <v>4.45</v>
      </c>
      <c r="W115" s="209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 t="s">
        <v>104</v>
      </c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ht="22.5" outlineLevel="1" x14ac:dyDescent="0.2">
      <c r="A116" s="223">
        <v>101</v>
      </c>
      <c r="B116" s="224" t="s">
        <v>309</v>
      </c>
      <c r="C116" s="230" t="s">
        <v>310</v>
      </c>
      <c r="D116" s="225" t="s">
        <v>142</v>
      </c>
      <c r="E116" s="226">
        <v>2</v>
      </c>
      <c r="F116" s="227">
        <v>1852</v>
      </c>
      <c r="G116" s="228">
        <f>ROUND(E116*F116,2)</f>
        <v>3704</v>
      </c>
      <c r="H116" s="209">
        <v>1647.0300000000002</v>
      </c>
      <c r="I116" s="209">
        <f>ROUND(E116*H116,2)</f>
        <v>3294.06</v>
      </c>
      <c r="J116" s="209">
        <v>204.97000000000003</v>
      </c>
      <c r="K116" s="209">
        <f>ROUND(E116*J116,2)</f>
        <v>409.94</v>
      </c>
      <c r="L116" s="209">
        <v>21</v>
      </c>
      <c r="M116" s="209">
        <f>G116*(1+L116/100)</f>
        <v>4481.84</v>
      </c>
      <c r="N116" s="209">
        <v>1.6400000000000002E-3</v>
      </c>
      <c r="O116" s="209">
        <f>ROUND(E116*N116,2)</f>
        <v>0</v>
      </c>
      <c r="P116" s="209">
        <v>0</v>
      </c>
      <c r="Q116" s="209">
        <f>ROUND(E116*P116,2)</f>
        <v>0</v>
      </c>
      <c r="R116" s="209"/>
      <c r="S116" s="209" t="s">
        <v>103</v>
      </c>
      <c r="T116" s="209" t="s">
        <v>103</v>
      </c>
      <c r="U116" s="209">
        <v>0.44500000000000001</v>
      </c>
      <c r="V116" s="209">
        <f>ROUND(E116*U116,2)</f>
        <v>0.89</v>
      </c>
      <c r="W116" s="209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 t="s">
        <v>104</v>
      </c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223">
        <v>102</v>
      </c>
      <c r="B117" s="224" t="s">
        <v>311</v>
      </c>
      <c r="C117" s="230" t="s">
        <v>312</v>
      </c>
      <c r="D117" s="225" t="s">
        <v>142</v>
      </c>
      <c r="E117" s="226">
        <v>1</v>
      </c>
      <c r="F117" s="227">
        <v>4205</v>
      </c>
      <c r="G117" s="228">
        <f>ROUND(E117*F117,2)</f>
        <v>4205</v>
      </c>
      <c r="H117" s="209">
        <v>3958.1200000000003</v>
      </c>
      <c r="I117" s="209">
        <f>ROUND(E117*H117,2)</f>
        <v>3958.12</v>
      </c>
      <c r="J117" s="209">
        <v>246.88000000000002</v>
      </c>
      <c r="K117" s="209">
        <f>ROUND(E117*J117,2)</f>
        <v>246.88</v>
      </c>
      <c r="L117" s="209">
        <v>21</v>
      </c>
      <c r="M117" s="209">
        <f>G117*(1+L117/100)</f>
        <v>5088.05</v>
      </c>
      <c r="N117" s="209">
        <v>1.0200000000000001E-3</v>
      </c>
      <c r="O117" s="209">
        <f>ROUND(E117*N117,2)</f>
        <v>0</v>
      </c>
      <c r="P117" s="209">
        <v>0</v>
      </c>
      <c r="Q117" s="209">
        <f>ROUND(E117*P117,2)</f>
        <v>0</v>
      </c>
      <c r="R117" s="209"/>
      <c r="S117" s="209" t="s">
        <v>103</v>
      </c>
      <c r="T117" s="209" t="s">
        <v>103</v>
      </c>
      <c r="U117" s="209">
        <v>0.53600000000000003</v>
      </c>
      <c r="V117" s="209">
        <f>ROUND(E117*U117,2)</f>
        <v>0.54</v>
      </c>
      <c r="W117" s="209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 t="s">
        <v>104</v>
      </c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223">
        <v>103</v>
      </c>
      <c r="B118" s="224" t="s">
        <v>313</v>
      </c>
      <c r="C118" s="230" t="s">
        <v>314</v>
      </c>
      <c r="D118" s="225" t="s">
        <v>142</v>
      </c>
      <c r="E118" s="226">
        <v>1</v>
      </c>
      <c r="F118" s="227">
        <v>322</v>
      </c>
      <c r="G118" s="228">
        <f>ROUND(E118*F118,2)</f>
        <v>322</v>
      </c>
      <c r="H118" s="209">
        <v>102.76</v>
      </c>
      <c r="I118" s="209">
        <f>ROUND(E118*H118,2)</f>
        <v>102.76</v>
      </c>
      <c r="J118" s="209">
        <v>219.24</v>
      </c>
      <c r="K118" s="209">
        <f>ROUND(E118*J118,2)</f>
        <v>219.24</v>
      </c>
      <c r="L118" s="209">
        <v>21</v>
      </c>
      <c r="M118" s="209">
        <f>G118*(1+L118/100)</f>
        <v>389.62</v>
      </c>
      <c r="N118" s="209">
        <v>1.8000000000000001E-4</v>
      </c>
      <c r="O118" s="209">
        <f>ROUND(E118*N118,2)</f>
        <v>0</v>
      </c>
      <c r="P118" s="209">
        <v>0</v>
      </c>
      <c r="Q118" s="209">
        <f>ROUND(E118*P118,2)</f>
        <v>0</v>
      </c>
      <c r="R118" s="209"/>
      <c r="S118" s="209" t="s">
        <v>103</v>
      </c>
      <c r="T118" s="209" t="s">
        <v>103</v>
      </c>
      <c r="U118" s="209">
        <v>0.47600000000000003</v>
      </c>
      <c r="V118" s="209">
        <f>ROUND(E118*U118,2)</f>
        <v>0.48</v>
      </c>
      <c r="W118" s="209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 t="s">
        <v>104</v>
      </c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223">
        <v>104</v>
      </c>
      <c r="B119" s="224" t="s">
        <v>315</v>
      </c>
      <c r="C119" s="230" t="s">
        <v>316</v>
      </c>
      <c r="D119" s="225" t="s">
        <v>142</v>
      </c>
      <c r="E119" s="226">
        <v>12</v>
      </c>
      <c r="F119" s="227">
        <v>211.5</v>
      </c>
      <c r="G119" s="228">
        <f>ROUND(E119*F119,2)</f>
        <v>2538</v>
      </c>
      <c r="H119" s="209">
        <v>6.45</v>
      </c>
      <c r="I119" s="209">
        <f>ROUND(E119*H119,2)</f>
        <v>77.400000000000006</v>
      </c>
      <c r="J119" s="209">
        <v>205.05</v>
      </c>
      <c r="K119" s="209">
        <f>ROUND(E119*J119,2)</f>
        <v>2460.6</v>
      </c>
      <c r="L119" s="209">
        <v>21</v>
      </c>
      <c r="M119" s="209">
        <f>G119*(1+L119/100)</f>
        <v>3070.98</v>
      </c>
      <c r="N119" s="209">
        <v>4.0000000000000003E-5</v>
      </c>
      <c r="O119" s="209">
        <f>ROUND(E119*N119,2)</f>
        <v>0</v>
      </c>
      <c r="P119" s="209">
        <v>0</v>
      </c>
      <c r="Q119" s="209">
        <f>ROUND(E119*P119,2)</f>
        <v>0</v>
      </c>
      <c r="R119" s="209"/>
      <c r="S119" s="209" t="s">
        <v>103</v>
      </c>
      <c r="T119" s="209" t="s">
        <v>103</v>
      </c>
      <c r="U119" s="209">
        <v>0.44500000000000001</v>
      </c>
      <c r="V119" s="209">
        <f>ROUND(E119*U119,2)</f>
        <v>5.34</v>
      </c>
      <c r="W119" s="209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 t="s">
        <v>104</v>
      </c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223">
        <v>105</v>
      </c>
      <c r="B120" s="224" t="s">
        <v>317</v>
      </c>
      <c r="C120" s="230" t="s">
        <v>318</v>
      </c>
      <c r="D120" s="225" t="s">
        <v>242</v>
      </c>
      <c r="E120" s="226">
        <v>1</v>
      </c>
      <c r="F120" s="227">
        <v>303</v>
      </c>
      <c r="G120" s="228">
        <f>ROUND(E120*F120,2)</f>
        <v>303</v>
      </c>
      <c r="H120" s="209">
        <v>64.88000000000001</v>
      </c>
      <c r="I120" s="209">
        <f>ROUND(E120*H120,2)</f>
        <v>64.88</v>
      </c>
      <c r="J120" s="209">
        <v>238.12</v>
      </c>
      <c r="K120" s="209">
        <f>ROUND(E120*J120,2)</f>
        <v>238.12</v>
      </c>
      <c r="L120" s="209">
        <v>21</v>
      </c>
      <c r="M120" s="209">
        <f>G120*(1+L120/100)</f>
        <v>366.63</v>
      </c>
      <c r="N120" s="209">
        <v>1.2E-4</v>
      </c>
      <c r="O120" s="209">
        <f>ROUND(E120*N120,2)</f>
        <v>0</v>
      </c>
      <c r="P120" s="209">
        <v>0</v>
      </c>
      <c r="Q120" s="209">
        <f>ROUND(E120*P120,2)</f>
        <v>0</v>
      </c>
      <c r="R120" s="209"/>
      <c r="S120" s="209" t="s">
        <v>103</v>
      </c>
      <c r="T120" s="209" t="s">
        <v>103</v>
      </c>
      <c r="U120" s="209">
        <v>0.51700000000000002</v>
      </c>
      <c r="V120" s="209">
        <f>ROUND(E120*U120,2)</f>
        <v>0.52</v>
      </c>
      <c r="W120" s="209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 t="s">
        <v>104</v>
      </c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outlineLevel="1" x14ac:dyDescent="0.2">
      <c r="A121" s="223">
        <v>106</v>
      </c>
      <c r="B121" s="224" t="s">
        <v>319</v>
      </c>
      <c r="C121" s="230" t="s">
        <v>320</v>
      </c>
      <c r="D121" s="225" t="s">
        <v>142</v>
      </c>
      <c r="E121" s="226">
        <v>3</v>
      </c>
      <c r="F121" s="227">
        <v>1883</v>
      </c>
      <c r="G121" s="228">
        <f>ROUND(E121*F121,2)</f>
        <v>5649</v>
      </c>
      <c r="H121" s="209">
        <v>1612.63</v>
      </c>
      <c r="I121" s="209">
        <f>ROUND(E121*H121,2)</f>
        <v>4837.8900000000003</v>
      </c>
      <c r="J121" s="209">
        <v>270.37</v>
      </c>
      <c r="K121" s="209">
        <f>ROUND(E121*J121,2)</f>
        <v>811.11</v>
      </c>
      <c r="L121" s="209">
        <v>21</v>
      </c>
      <c r="M121" s="209">
        <f>G121*(1+L121/100)</f>
        <v>6835.29</v>
      </c>
      <c r="N121" s="209">
        <v>1.5200000000000001E-3</v>
      </c>
      <c r="O121" s="209">
        <f>ROUND(E121*N121,2)</f>
        <v>0</v>
      </c>
      <c r="P121" s="209">
        <v>0</v>
      </c>
      <c r="Q121" s="209">
        <f>ROUND(E121*P121,2)</f>
        <v>0</v>
      </c>
      <c r="R121" s="209"/>
      <c r="S121" s="209" t="s">
        <v>103</v>
      </c>
      <c r="T121" s="209" t="s">
        <v>103</v>
      </c>
      <c r="U121" s="209">
        <v>0.58700000000000008</v>
      </c>
      <c r="V121" s="209">
        <f>ROUND(E121*U121,2)</f>
        <v>1.76</v>
      </c>
      <c r="W121" s="209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 t="s">
        <v>104</v>
      </c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223">
        <v>107</v>
      </c>
      <c r="B122" s="224" t="s">
        <v>321</v>
      </c>
      <c r="C122" s="230" t="s">
        <v>322</v>
      </c>
      <c r="D122" s="225" t="s">
        <v>142</v>
      </c>
      <c r="E122" s="226">
        <v>3</v>
      </c>
      <c r="F122" s="227">
        <v>371</v>
      </c>
      <c r="G122" s="228">
        <f>ROUND(E122*F122,2)</f>
        <v>1113</v>
      </c>
      <c r="H122" s="209">
        <v>70.89</v>
      </c>
      <c r="I122" s="209">
        <f>ROUND(E122*H122,2)</f>
        <v>212.67</v>
      </c>
      <c r="J122" s="209">
        <v>300.11</v>
      </c>
      <c r="K122" s="209">
        <f>ROUND(E122*J122,2)</f>
        <v>900.33</v>
      </c>
      <c r="L122" s="209">
        <v>21</v>
      </c>
      <c r="M122" s="209">
        <f>G122*(1+L122/100)</f>
        <v>1346.73</v>
      </c>
      <c r="N122" s="209">
        <v>1.3000000000000002E-4</v>
      </c>
      <c r="O122" s="209">
        <f>ROUND(E122*N122,2)</f>
        <v>0</v>
      </c>
      <c r="P122" s="209">
        <v>0</v>
      </c>
      <c r="Q122" s="209">
        <f>ROUND(E122*P122,2)</f>
        <v>0</v>
      </c>
      <c r="R122" s="209"/>
      <c r="S122" s="209" t="s">
        <v>103</v>
      </c>
      <c r="T122" s="209" t="s">
        <v>103</v>
      </c>
      <c r="U122" s="209">
        <v>0.65500000000000003</v>
      </c>
      <c r="V122" s="209">
        <f>ROUND(E122*U122,2)</f>
        <v>1.97</v>
      </c>
      <c r="W122" s="209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 t="s">
        <v>104</v>
      </c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223">
        <v>108</v>
      </c>
      <c r="B123" s="224" t="s">
        <v>323</v>
      </c>
      <c r="C123" s="230" t="s">
        <v>324</v>
      </c>
      <c r="D123" s="225" t="s">
        <v>142</v>
      </c>
      <c r="E123" s="226">
        <v>4</v>
      </c>
      <c r="F123" s="227">
        <v>133.5</v>
      </c>
      <c r="G123" s="228">
        <f>ROUND(E123*F123,2)</f>
        <v>534</v>
      </c>
      <c r="H123" s="209">
        <v>24.520000000000003</v>
      </c>
      <c r="I123" s="209">
        <f>ROUND(E123*H123,2)</f>
        <v>98.08</v>
      </c>
      <c r="J123" s="209">
        <v>108.98</v>
      </c>
      <c r="K123" s="209">
        <f>ROUND(E123*J123,2)</f>
        <v>435.92</v>
      </c>
      <c r="L123" s="209">
        <v>21</v>
      </c>
      <c r="M123" s="209">
        <f>G123*(1+L123/100)</f>
        <v>646.14</v>
      </c>
      <c r="N123" s="209">
        <v>1.4000000000000001E-4</v>
      </c>
      <c r="O123" s="209">
        <f>ROUND(E123*N123,2)</f>
        <v>0</v>
      </c>
      <c r="P123" s="209">
        <v>0</v>
      </c>
      <c r="Q123" s="209">
        <f>ROUND(E123*P123,2)</f>
        <v>0</v>
      </c>
      <c r="R123" s="209"/>
      <c r="S123" s="209" t="s">
        <v>103</v>
      </c>
      <c r="T123" s="209" t="s">
        <v>103</v>
      </c>
      <c r="U123" s="209">
        <v>0.23700000000000002</v>
      </c>
      <c r="V123" s="209">
        <f>ROUND(E123*U123,2)</f>
        <v>0.95</v>
      </c>
      <c r="W123" s="209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 t="s">
        <v>104</v>
      </c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223">
        <v>109</v>
      </c>
      <c r="B124" s="224" t="s">
        <v>325</v>
      </c>
      <c r="C124" s="230" t="s">
        <v>326</v>
      </c>
      <c r="D124" s="225" t="s">
        <v>142</v>
      </c>
      <c r="E124" s="226">
        <v>10</v>
      </c>
      <c r="F124" s="227">
        <v>323</v>
      </c>
      <c r="G124" s="228">
        <f>ROUND(E124*F124,2)</f>
        <v>3230</v>
      </c>
      <c r="H124" s="209">
        <v>209.69000000000003</v>
      </c>
      <c r="I124" s="209">
        <f>ROUND(E124*H124,2)</f>
        <v>2096.9</v>
      </c>
      <c r="J124" s="209">
        <v>113.31</v>
      </c>
      <c r="K124" s="209">
        <f>ROUND(E124*J124,2)</f>
        <v>1133.0999999999999</v>
      </c>
      <c r="L124" s="209">
        <v>21</v>
      </c>
      <c r="M124" s="209">
        <f>G124*(1+L124/100)</f>
        <v>3908.2999999999997</v>
      </c>
      <c r="N124" s="209">
        <v>2.0000000000000001E-4</v>
      </c>
      <c r="O124" s="209">
        <f>ROUND(E124*N124,2)</f>
        <v>0</v>
      </c>
      <c r="P124" s="209">
        <v>0</v>
      </c>
      <c r="Q124" s="209">
        <f>ROUND(E124*P124,2)</f>
        <v>0</v>
      </c>
      <c r="R124" s="209"/>
      <c r="S124" s="209" t="s">
        <v>103</v>
      </c>
      <c r="T124" s="209" t="s">
        <v>103</v>
      </c>
      <c r="U124" s="209">
        <v>0.24600000000000002</v>
      </c>
      <c r="V124" s="209">
        <f>ROUND(E124*U124,2)</f>
        <v>2.46</v>
      </c>
      <c r="W124" s="209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 t="s">
        <v>104</v>
      </c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ht="22.5" outlineLevel="1" x14ac:dyDescent="0.2">
      <c r="A125" s="223">
        <v>110</v>
      </c>
      <c r="B125" s="224" t="s">
        <v>327</v>
      </c>
      <c r="C125" s="230" t="s">
        <v>328</v>
      </c>
      <c r="D125" s="225" t="s">
        <v>142</v>
      </c>
      <c r="E125" s="226">
        <v>1</v>
      </c>
      <c r="F125" s="227">
        <v>1519</v>
      </c>
      <c r="G125" s="228">
        <f>ROUND(E125*F125,2)</f>
        <v>1519</v>
      </c>
      <c r="H125" s="209">
        <v>1405.69</v>
      </c>
      <c r="I125" s="209">
        <f>ROUND(E125*H125,2)</f>
        <v>1405.69</v>
      </c>
      <c r="J125" s="209">
        <v>113.31</v>
      </c>
      <c r="K125" s="209">
        <f>ROUND(E125*J125,2)</f>
        <v>113.31</v>
      </c>
      <c r="L125" s="209">
        <v>21</v>
      </c>
      <c r="M125" s="209">
        <f>G125*(1+L125/100)</f>
        <v>1837.99</v>
      </c>
      <c r="N125" s="209">
        <v>5.3000000000000009E-4</v>
      </c>
      <c r="O125" s="209">
        <f>ROUND(E125*N125,2)</f>
        <v>0</v>
      </c>
      <c r="P125" s="209">
        <v>0</v>
      </c>
      <c r="Q125" s="209">
        <f>ROUND(E125*P125,2)</f>
        <v>0</v>
      </c>
      <c r="R125" s="209"/>
      <c r="S125" s="209" t="s">
        <v>103</v>
      </c>
      <c r="T125" s="209" t="s">
        <v>103</v>
      </c>
      <c r="U125" s="209">
        <v>0.24600000000000002</v>
      </c>
      <c r="V125" s="209">
        <f>ROUND(E125*U125,2)</f>
        <v>0.25</v>
      </c>
      <c r="W125" s="209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 t="s">
        <v>104</v>
      </c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223">
        <v>111</v>
      </c>
      <c r="B126" s="224" t="s">
        <v>329</v>
      </c>
      <c r="C126" s="230" t="s">
        <v>330</v>
      </c>
      <c r="D126" s="225" t="s">
        <v>142</v>
      </c>
      <c r="E126" s="226">
        <v>1</v>
      </c>
      <c r="F126" s="227">
        <v>1677</v>
      </c>
      <c r="G126" s="228">
        <f>ROUND(E126*F126,2)</f>
        <v>1677</v>
      </c>
      <c r="H126" s="209">
        <v>1563.69</v>
      </c>
      <c r="I126" s="209">
        <f>ROUND(E126*H126,2)</f>
        <v>1563.69</v>
      </c>
      <c r="J126" s="209">
        <v>113.31</v>
      </c>
      <c r="K126" s="209">
        <f>ROUND(E126*J126,2)</f>
        <v>113.31</v>
      </c>
      <c r="L126" s="209">
        <v>21</v>
      </c>
      <c r="M126" s="209">
        <f>G126*(1+L126/100)</f>
        <v>2029.1699999999998</v>
      </c>
      <c r="N126" s="209">
        <v>9.0000000000000008E-4</v>
      </c>
      <c r="O126" s="209">
        <f>ROUND(E126*N126,2)</f>
        <v>0</v>
      </c>
      <c r="P126" s="209">
        <v>0</v>
      </c>
      <c r="Q126" s="209">
        <f>ROUND(E126*P126,2)</f>
        <v>0</v>
      </c>
      <c r="R126" s="209"/>
      <c r="S126" s="209" t="s">
        <v>103</v>
      </c>
      <c r="T126" s="209" t="s">
        <v>103</v>
      </c>
      <c r="U126" s="209">
        <v>0.24600000000000002</v>
      </c>
      <c r="V126" s="209">
        <f>ROUND(E126*U126,2)</f>
        <v>0.25</v>
      </c>
      <c r="W126" s="209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 t="s">
        <v>104</v>
      </c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223">
        <v>112</v>
      </c>
      <c r="B127" s="224" t="s">
        <v>331</v>
      </c>
      <c r="C127" s="230" t="s">
        <v>332</v>
      </c>
      <c r="D127" s="225" t="s">
        <v>142</v>
      </c>
      <c r="E127" s="226">
        <v>10</v>
      </c>
      <c r="F127" s="227">
        <v>140.5</v>
      </c>
      <c r="G127" s="228">
        <f>ROUND(E127*F127,2)</f>
        <v>1405</v>
      </c>
      <c r="H127" s="209">
        <v>25.44</v>
      </c>
      <c r="I127" s="209">
        <f>ROUND(E127*H127,2)</f>
        <v>254.4</v>
      </c>
      <c r="J127" s="209">
        <v>115.06</v>
      </c>
      <c r="K127" s="209">
        <f>ROUND(E127*J127,2)</f>
        <v>1150.5999999999999</v>
      </c>
      <c r="L127" s="209">
        <v>21</v>
      </c>
      <c r="M127" s="209">
        <f>G127*(1+L127/100)</f>
        <v>1700.05</v>
      </c>
      <c r="N127" s="209">
        <v>1.5000000000000001E-4</v>
      </c>
      <c r="O127" s="209">
        <f>ROUND(E127*N127,2)</f>
        <v>0</v>
      </c>
      <c r="P127" s="209">
        <v>0</v>
      </c>
      <c r="Q127" s="209">
        <f>ROUND(E127*P127,2)</f>
        <v>0</v>
      </c>
      <c r="R127" s="209"/>
      <c r="S127" s="209" t="s">
        <v>103</v>
      </c>
      <c r="T127" s="209" t="s">
        <v>103</v>
      </c>
      <c r="U127" s="209">
        <v>0.25</v>
      </c>
      <c r="V127" s="209">
        <f>ROUND(E127*U127,2)</f>
        <v>2.5</v>
      </c>
      <c r="W127" s="209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 t="s">
        <v>104</v>
      </c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223">
        <v>113</v>
      </c>
      <c r="B128" s="224" t="s">
        <v>333</v>
      </c>
      <c r="C128" s="230" t="s">
        <v>334</v>
      </c>
      <c r="D128" s="225" t="s">
        <v>142</v>
      </c>
      <c r="E128" s="226">
        <v>7</v>
      </c>
      <c r="F128" s="227">
        <v>299.5</v>
      </c>
      <c r="G128" s="228">
        <f>ROUND(E128*F128,2)</f>
        <v>2096.5</v>
      </c>
      <c r="H128" s="209">
        <v>299.5</v>
      </c>
      <c r="I128" s="209">
        <f>ROUND(E128*H128,2)</f>
        <v>2096.5</v>
      </c>
      <c r="J128" s="209">
        <v>0</v>
      </c>
      <c r="K128" s="209">
        <f>ROUND(E128*J128,2)</f>
        <v>0</v>
      </c>
      <c r="L128" s="209">
        <v>21</v>
      </c>
      <c r="M128" s="209">
        <f>G128*(1+L128/100)</f>
        <v>2536.7649999999999</v>
      </c>
      <c r="N128" s="209">
        <v>8.0000000000000004E-4</v>
      </c>
      <c r="O128" s="209">
        <f>ROUND(E128*N128,2)</f>
        <v>0.01</v>
      </c>
      <c r="P128" s="209">
        <v>0</v>
      </c>
      <c r="Q128" s="209">
        <f>ROUND(E128*P128,2)</f>
        <v>0</v>
      </c>
      <c r="R128" s="209" t="s">
        <v>163</v>
      </c>
      <c r="S128" s="209" t="s">
        <v>103</v>
      </c>
      <c r="T128" s="209" t="s">
        <v>103</v>
      </c>
      <c r="U128" s="209">
        <v>0</v>
      </c>
      <c r="V128" s="209">
        <f>ROUND(E128*U128,2)</f>
        <v>0</v>
      </c>
      <c r="W128" s="209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 t="s">
        <v>164</v>
      </c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223">
        <v>114</v>
      </c>
      <c r="B129" s="224" t="s">
        <v>335</v>
      </c>
      <c r="C129" s="230" t="s">
        <v>336</v>
      </c>
      <c r="D129" s="225" t="s">
        <v>142</v>
      </c>
      <c r="E129" s="226">
        <v>11</v>
      </c>
      <c r="F129" s="227">
        <v>5240</v>
      </c>
      <c r="G129" s="228">
        <f>ROUND(E129*F129,2)</f>
        <v>57640</v>
      </c>
      <c r="H129" s="209">
        <v>5240</v>
      </c>
      <c r="I129" s="209">
        <f>ROUND(E129*H129,2)</f>
        <v>57640</v>
      </c>
      <c r="J129" s="209">
        <v>0</v>
      </c>
      <c r="K129" s="209">
        <f>ROUND(E129*J129,2)</f>
        <v>0</v>
      </c>
      <c r="L129" s="209">
        <v>21</v>
      </c>
      <c r="M129" s="209">
        <f>G129*(1+L129/100)</f>
        <v>69744.399999999994</v>
      </c>
      <c r="N129" s="209">
        <v>9.8000000000000019E-4</v>
      </c>
      <c r="O129" s="209">
        <f>ROUND(E129*N129,2)</f>
        <v>0.01</v>
      </c>
      <c r="P129" s="209">
        <v>0</v>
      </c>
      <c r="Q129" s="209">
        <f>ROUND(E129*P129,2)</f>
        <v>0</v>
      </c>
      <c r="R129" s="209" t="s">
        <v>163</v>
      </c>
      <c r="S129" s="209" t="s">
        <v>103</v>
      </c>
      <c r="T129" s="209" t="s">
        <v>103</v>
      </c>
      <c r="U129" s="209">
        <v>0</v>
      </c>
      <c r="V129" s="209">
        <f>ROUND(E129*U129,2)</f>
        <v>0</v>
      </c>
      <c r="W129" s="209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 t="s">
        <v>164</v>
      </c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ht="22.5" outlineLevel="1" x14ac:dyDescent="0.2">
      <c r="A130" s="223">
        <v>115</v>
      </c>
      <c r="B130" s="224" t="s">
        <v>337</v>
      </c>
      <c r="C130" s="230" t="s">
        <v>338</v>
      </c>
      <c r="D130" s="225" t="s">
        <v>142</v>
      </c>
      <c r="E130" s="226">
        <v>1</v>
      </c>
      <c r="F130" s="227">
        <v>435</v>
      </c>
      <c r="G130" s="228">
        <f>ROUND(E130*F130,2)</f>
        <v>435</v>
      </c>
      <c r="H130" s="209">
        <v>435</v>
      </c>
      <c r="I130" s="209">
        <f>ROUND(E130*H130,2)</f>
        <v>435</v>
      </c>
      <c r="J130" s="209">
        <v>0</v>
      </c>
      <c r="K130" s="209">
        <f>ROUND(E130*J130,2)</f>
        <v>0</v>
      </c>
      <c r="L130" s="209">
        <v>21</v>
      </c>
      <c r="M130" s="209">
        <f>G130*(1+L130/100)</f>
        <v>526.35</v>
      </c>
      <c r="N130" s="209">
        <v>1E-4</v>
      </c>
      <c r="O130" s="209">
        <f>ROUND(E130*N130,2)</f>
        <v>0</v>
      </c>
      <c r="P130" s="209">
        <v>0</v>
      </c>
      <c r="Q130" s="209">
        <f>ROUND(E130*P130,2)</f>
        <v>0</v>
      </c>
      <c r="R130" s="209"/>
      <c r="S130" s="209" t="s">
        <v>107</v>
      </c>
      <c r="T130" s="209" t="s">
        <v>103</v>
      </c>
      <c r="U130" s="209">
        <v>0</v>
      </c>
      <c r="V130" s="209">
        <f>ROUND(E130*U130,2)</f>
        <v>0</v>
      </c>
      <c r="W130" s="209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 t="s">
        <v>164</v>
      </c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223">
        <v>116</v>
      </c>
      <c r="B131" s="224" t="s">
        <v>339</v>
      </c>
      <c r="C131" s="230" t="s">
        <v>340</v>
      </c>
      <c r="D131" s="225" t="s">
        <v>142</v>
      </c>
      <c r="E131" s="226">
        <v>3</v>
      </c>
      <c r="F131" s="227">
        <v>398</v>
      </c>
      <c r="G131" s="228">
        <f>ROUND(E131*F131,2)</f>
        <v>1194</v>
      </c>
      <c r="H131" s="209">
        <v>398</v>
      </c>
      <c r="I131" s="209">
        <f>ROUND(E131*H131,2)</f>
        <v>1194</v>
      </c>
      <c r="J131" s="209">
        <v>0</v>
      </c>
      <c r="K131" s="209">
        <f>ROUND(E131*J131,2)</f>
        <v>0</v>
      </c>
      <c r="L131" s="209">
        <v>21</v>
      </c>
      <c r="M131" s="209">
        <f>G131*(1+L131/100)</f>
        <v>1444.74</v>
      </c>
      <c r="N131" s="209">
        <v>0</v>
      </c>
      <c r="O131" s="209">
        <f>ROUND(E131*N131,2)</f>
        <v>0</v>
      </c>
      <c r="P131" s="209">
        <v>0</v>
      </c>
      <c r="Q131" s="209">
        <f>ROUND(E131*P131,2)</f>
        <v>0</v>
      </c>
      <c r="R131" s="209" t="s">
        <v>163</v>
      </c>
      <c r="S131" s="209" t="s">
        <v>103</v>
      </c>
      <c r="T131" s="209" t="s">
        <v>103</v>
      </c>
      <c r="U131" s="209">
        <v>0</v>
      </c>
      <c r="V131" s="209">
        <f>ROUND(E131*U131,2)</f>
        <v>0</v>
      </c>
      <c r="W131" s="209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 t="s">
        <v>164</v>
      </c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223">
        <v>117</v>
      </c>
      <c r="B132" s="224" t="s">
        <v>341</v>
      </c>
      <c r="C132" s="230" t="s">
        <v>342</v>
      </c>
      <c r="D132" s="225" t="s">
        <v>142</v>
      </c>
      <c r="E132" s="226">
        <v>3</v>
      </c>
      <c r="F132" s="227">
        <v>519</v>
      </c>
      <c r="G132" s="228">
        <f>ROUND(E132*F132,2)</f>
        <v>1557</v>
      </c>
      <c r="H132" s="209">
        <v>519</v>
      </c>
      <c r="I132" s="209">
        <f>ROUND(E132*H132,2)</f>
        <v>1557</v>
      </c>
      <c r="J132" s="209">
        <v>0</v>
      </c>
      <c r="K132" s="209">
        <f>ROUND(E132*J132,2)</f>
        <v>0</v>
      </c>
      <c r="L132" s="209">
        <v>21</v>
      </c>
      <c r="M132" s="209">
        <f>G132*(1+L132/100)</f>
        <v>1883.97</v>
      </c>
      <c r="N132" s="209">
        <v>0</v>
      </c>
      <c r="O132" s="209">
        <f>ROUND(E132*N132,2)</f>
        <v>0</v>
      </c>
      <c r="P132" s="209">
        <v>0</v>
      </c>
      <c r="Q132" s="209">
        <f>ROUND(E132*P132,2)</f>
        <v>0</v>
      </c>
      <c r="R132" s="209" t="s">
        <v>163</v>
      </c>
      <c r="S132" s="209" t="s">
        <v>103</v>
      </c>
      <c r="T132" s="209" t="s">
        <v>103</v>
      </c>
      <c r="U132" s="209">
        <v>0</v>
      </c>
      <c r="V132" s="209">
        <f>ROUND(E132*U132,2)</f>
        <v>0</v>
      </c>
      <c r="W132" s="209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 t="s">
        <v>164</v>
      </c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223">
        <v>118</v>
      </c>
      <c r="B133" s="224" t="s">
        <v>343</v>
      </c>
      <c r="C133" s="230" t="s">
        <v>344</v>
      </c>
      <c r="D133" s="225" t="s">
        <v>142</v>
      </c>
      <c r="E133" s="226">
        <v>10</v>
      </c>
      <c r="F133" s="227">
        <v>446</v>
      </c>
      <c r="G133" s="228">
        <f>ROUND(E133*F133,2)</f>
        <v>4460</v>
      </c>
      <c r="H133" s="209">
        <v>446</v>
      </c>
      <c r="I133" s="209">
        <f>ROUND(E133*H133,2)</f>
        <v>4460</v>
      </c>
      <c r="J133" s="209">
        <v>0</v>
      </c>
      <c r="K133" s="209">
        <f>ROUND(E133*J133,2)</f>
        <v>0</v>
      </c>
      <c r="L133" s="209">
        <v>21</v>
      </c>
      <c r="M133" s="209">
        <f>G133*(1+L133/100)</f>
        <v>5396.5999999999995</v>
      </c>
      <c r="N133" s="209">
        <v>2E-3</v>
      </c>
      <c r="O133" s="209">
        <f>ROUND(E133*N133,2)</f>
        <v>0.02</v>
      </c>
      <c r="P133" s="209">
        <v>0</v>
      </c>
      <c r="Q133" s="209">
        <f>ROUND(E133*P133,2)</f>
        <v>0</v>
      </c>
      <c r="R133" s="209"/>
      <c r="S133" s="209" t="s">
        <v>107</v>
      </c>
      <c r="T133" s="209" t="s">
        <v>108</v>
      </c>
      <c r="U133" s="209">
        <v>0</v>
      </c>
      <c r="V133" s="209">
        <f>ROUND(E133*U133,2)</f>
        <v>0</v>
      </c>
      <c r="W133" s="209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 t="s">
        <v>164</v>
      </c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">
      <c r="A134" s="223">
        <v>119</v>
      </c>
      <c r="B134" s="224" t="s">
        <v>345</v>
      </c>
      <c r="C134" s="230" t="s">
        <v>346</v>
      </c>
      <c r="D134" s="225" t="s">
        <v>142</v>
      </c>
      <c r="E134" s="226">
        <v>8</v>
      </c>
      <c r="F134" s="227">
        <v>589</v>
      </c>
      <c r="G134" s="228">
        <f>ROUND(E134*F134,2)</f>
        <v>4712</v>
      </c>
      <c r="H134" s="209">
        <v>589</v>
      </c>
      <c r="I134" s="209">
        <f>ROUND(E134*H134,2)</f>
        <v>4712</v>
      </c>
      <c r="J134" s="209">
        <v>0</v>
      </c>
      <c r="K134" s="209">
        <f>ROUND(E134*J134,2)</f>
        <v>0</v>
      </c>
      <c r="L134" s="209">
        <v>21</v>
      </c>
      <c r="M134" s="209">
        <f>G134*(1+L134/100)</f>
        <v>5701.5199999999995</v>
      </c>
      <c r="N134" s="209">
        <v>2.5000000000000001E-3</v>
      </c>
      <c r="O134" s="209">
        <f>ROUND(E134*N134,2)</f>
        <v>0.02</v>
      </c>
      <c r="P134" s="209">
        <v>0</v>
      </c>
      <c r="Q134" s="209">
        <f>ROUND(E134*P134,2)</f>
        <v>0</v>
      </c>
      <c r="R134" s="209"/>
      <c r="S134" s="209" t="s">
        <v>107</v>
      </c>
      <c r="T134" s="209" t="s">
        <v>108</v>
      </c>
      <c r="U134" s="209">
        <v>0</v>
      </c>
      <c r="V134" s="209">
        <f>ROUND(E134*U134,2)</f>
        <v>0</v>
      </c>
      <c r="W134" s="209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 t="s">
        <v>164</v>
      </c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223">
        <v>120</v>
      </c>
      <c r="B135" s="224" t="s">
        <v>347</v>
      </c>
      <c r="C135" s="230" t="s">
        <v>348</v>
      </c>
      <c r="D135" s="225" t="s">
        <v>142</v>
      </c>
      <c r="E135" s="226">
        <v>9</v>
      </c>
      <c r="F135" s="227">
        <v>597</v>
      </c>
      <c r="G135" s="228">
        <f>ROUND(E135*F135,2)</f>
        <v>5373</v>
      </c>
      <c r="H135" s="209">
        <v>597</v>
      </c>
      <c r="I135" s="209">
        <f>ROUND(E135*H135,2)</f>
        <v>5373</v>
      </c>
      <c r="J135" s="209">
        <v>0</v>
      </c>
      <c r="K135" s="209">
        <f>ROUND(E135*J135,2)</f>
        <v>0</v>
      </c>
      <c r="L135" s="209">
        <v>21</v>
      </c>
      <c r="M135" s="209">
        <f>G135*(1+L135/100)</f>
        <v>6501.33</v>
      </c>
      <c r="N135" s="209">
        <v>5.0000000000000001E-4</v>
      </c>
      <c r="O135" s="209">
        <f>ROUND(E135*N135,2)</f>
        <v>0</v>
      </c>
      <c r="P135" s="209">
        <v>0</v>
      </c>
      <c r="Q135" s="209">
        <f>ROUND(E135*P135,2)</f>
        <v>0</v>
      </c>
      <c r="R135" s="209"/>
      <c r="S135" s="209" t="s">
        <v>107</v>
      </c>
      <c r="T135" s="209" t="s">
        <v>108</v>
      </c>
      <c r="U135" s="209">
        <v>0</v>
      </c>
      <c r="V135" s="209">
        <f>ROUND(E135*U135,2)</f>
        <v>0</v>
      </c>
      <c r="W135" s="209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 t="s">
        <v>164</v>
      </c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223">
        <v>121</v>
      </c>
      <c r="B136" s="224" t="s">
        <v>349</v>
      </c>
      <c r="C136" s="230" t="s">
        <v>350</v>
      </c>
      <c r="D136" s="225" t="s">
        <v>142</v>
      </c>
      <c r="E136" s="226">
        <v>8</v>
      </c>
      <c r="F136" s="227">
        <v>590</v>
      </c>
      <c r="G136" s="228">
        <f>ROUND(E136*F136,2)</f>
        <v>4720</v>
      </c>
      <c r="H136" s="209">
        <v>590</v>
      </c>
      <c r="I136" s="209">
        <f>ROUND(E136*H136,2)</f>
        <v>4720</v>
      </c>
      <c r="J136" s="209">
        <v>0</v>
      </c>
      <c r="K136" s="209">
        <f>ROUND(E136*J136,2)</f>
        <v>0</v>
      </c>
      <c r="L136" s="209">
        <v>21</v>
      </c>
      <c r="M136" s="209">
        <f>G136*(1+L136/100)</f>
        <v>5711.2</v>
      </c>
      <c r="N136" s="209">
        <v>1E-3</v>
      </c>
      <c r="O136" s="209">
        <f>ROUND(E136*N136,2)</f>
        <v>0.01</v>
      </c>
      <c r="P136" s="209">
        <v>0</v>
      </c>
      <c r="Q136" s="209">
        <f>ROUND(E136*P136,2)</f>
        <v>0</v>
      </c>
      <c r="R136" s="209" t="s">
        <v>163</v>
      </c>
      <c r="S136" s="209" t="s">
        <v>103</v>
      </c>
      <c r="T136" s="209" t="s">
        <v>103</v>
      </c>
      <c r="U136" s="209">
        <v>0</v>
      </c>
      <c r="V136" s="209">
        <f>ROUND(E136*U136,2)</f>
        <v>0</v>
      </c>
      <c r="W136" s="209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 t="s">
        <v>164</v>
      </c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223">
        <v>122</v>
      </c>
      <c r="B137" s="224" t="s">
        <v>351</v>
      </c>
      <c r="C137" s="230" t="s">
        <v>352</v>
      </c>
      <c r="D137" s="225" t="s">
        <v>142</v>
      </c>
      <c r="E137" s="226">
        <v>2</v>
      </c>
      <c r="F137" s="227">
        <v>1267</v>
      </c>
      <c r="G137" s="228">
        <f>ROUND(E137*F137,2)</f>
        <v>2534</v>
      </c>
      <c r="H137" s="209">
        <v>1267</v>
      </c>
      <c r="I137" s="209">
        <f>ROUND(E137*H137,2)</f>
        <v>2534</v>
      </c>
      <c r="J137" s="209">
        <v>0</v>
      </c>
      <c r="K137" s="209">
        <f>ROUND(E137*J137,2)</f>
        <v>0</v>
      </c>
      <c r="L137" s="209">
        <v>21</v>
      </c>
      <c r="M137" s="209">
        <f>G137*(1+L137/100)</f>
        <v>3066.14</v>
      </c>
      <c r="N137" s="209">
        <v>2E-3</v>
      </c>
      <c r="O137" s="209">
        <f>ROUND(E137*N137,2)</f>
        <v>0</v>
      </c>
      <c r="P137" s="209">
        <v>0</v>
      </c>
      <c r="Q137" s="209">
        <f>ROUND(E137*P137,2)</f>
        <v>0</v>
      </c>
      <c r="R137" s="209" t="s">
        <v>163</v>
      </c>
      <c r="S137" s="209" t="s">
        <v>103</v>
      </c>
      <c r="T137" s="209" t="s">
        <v>103</v>
      </c>
      <c r="U137" s="209">
        <v>0</v>
      </c>
      <c r="V137" s="209">
        <f>ROUND(E137*U137,2)</f>
        <v>0</v>
      </c>
      <c r="W137" s="209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 t="s">
        <v>164</v>
      </c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223">
        <v>123</v>
      </c>
      <c r="B138" s="224" t="s">
        <v>353</v>
      </c>
      <c r="C138" s="230" t="s">
        <v>354</v>
      </c>
      <c r="D138" s="225" t="s">
        <v>142</v>
      </c>
      <c r="E138" s="226">
        <v>10</v>
      </c>
      <c r="F138" s="227">
        <v>1356</v>
      </c>
      <c r="G138" s="228">
        <f>ROUND(E138*F138,2)</f>
        <v>13560</v>
      </c>
      <c r="H138" s="209">
        <v>1356</v>
      </c>
      <c r="I138" s="209">
        <f>ROUND(E138*H138,2)</f>
        <v>13560</v>
      </c>
      <c r="J138" s="209">
        <v>0</v>
      </c>
      <c r="K138" s="209">
        <f>ROUND(E138*J138,2)</f>
        <v>0</v>
      </c>
      <c r="L138" s="209">
        <v>21</v>
      </c>
      <c r="M138" s="209">
        <f>G138*(1+L138/100)</f>
        <v>16407.599999999999</v>
      </c>
      <c r="N138" s="209">
        <v>2E-3</v>
      </c>
      <c r="O138" s="209">
        <f>ROUND(E138*N138,2)</f>
        <v>0.02</v>
      </c>
      <c r="P138" s="209">
        <v>0</v>
      </c>
      <c r="Q138" s="209">
        <f>ROUND(E138*P138,2)</f>
        <v>0</v>
      </c>
      <c r="R138" s="209"/>
      <c r="S138" s="209" t="s">
        <v>107</v>
      </c>
      <c r="T138" s="209" t="s">
        <v>108</v>
      </c>
      <c r="U138" s="209">
        <v>0</v>
      </c>
      <c r="V138" s="209">
        <f>ROUND(E138*U138,2)</f>
        <v>0</v>
      </c>
      <c r="W138" s="209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 t="s">
        <v>164</v>
      </c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ht="22.5" outlineLevel="1" x14ac:dyDescent="0.2">
      <c r="A139" s="223">
        <v>124</v>
      </c>
      <c r="B139" s="224" t="s">
        <v>355</v>
      </c>
      <c r="C139" s="230" t="s">
        <v>356</v>
      </c>
      <c r="D139" s="225" t="s">
        <v>142</v>
      </c>
      <c r="E139" s="226">
        <v>10</v>
      </c>
      <c r="F139" s="227">
        <v>434</v>
      </c>
      <c r="G139" s="228">
        <f>ROUND(E139*F139,2)</f>
        <v>4340</v>
      </c>
      <c r="H139" s="209">
        <v>434</v>
      </c>
      <c r="I139" s="209">
        <f>ROUND(E139*H139,2)</f>
        <v>4340</v>
      </c>
      <c r="J139" s="209">
        <v>0</v>
      </c>
      <c r="K139" s="209">
        <f>ROUND(E139*J139,2)</f>
        <v>0</v>
      </c>
      <c r="L139" s="209">
        <v>21</v>
      </c>
      <c r="M139" s="209">
        <f>G139*(1+L139/100)</f>
        <v>5251.4</v>
      </c>
      <c r="N139" s="209">
        <v>0</v>
      </c>
      <c r="O139" s="209">
        <f>ROUND(E139*N139,2)</f>
        <v>0</v>
      </c>
      <c r="P139" s="209">
        <v>0</v>
      </c>
      <c r="Q139" s="209">
        <f>ROUND(E139*P139,2)</f>
        <v>0</v>
      </c>
      <c r="R139" s="209" t="s">
        <v>163</v>
      </c>
      <c r="S139" s="209" t="s">
        <v>103</v>
      </c>
      <c r="T139" s="209" t="s">
        <v>103</v>
      </c>
      <c r="U139" s="209">
        <v>0</v>
      </c>
      <c r="V139" s="209">
        <f>ROUND(E139*U139,2)</f>
        <v>0</v>
      </c>
      <c r="W139" s="209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 t="s">
        <v>164</v>
      </c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223">
        <v>125</v>
      </c>
      <c r="B140" s="224" t="s">
        <v>357</v>
      </c>
      <c r="C140" s="230" t="s">
        <v>358</v>
      </c>
      <c r="D140" s="225" t="s">
        <v>142</v>
      </c>
      <c r="E140" s="226">
        <v>1</v>
      </c>
      <c r="F140" s="227">
        <v>3565</v>
      </c>
      <c r="G140" s="228">
        <f>ROUND(E140*F140,2)</f>
        <v>3565</v>
      </c>
      <c r="H140" s="209">
        <v>3565</v>
      </c>
      <c r="I140" s="209">
        <f>ROUND(E140*H140,2)</f>
        <v>3565</v>
      </c>
      <c r="J140" s="209">
        <v>0</v>
      </c>
      <c r="K140" s="209">
        <f>ROUND(E140*J140,2)</f>
        <v>0</v>
      </c>
      <c r="L140" s="209">
        <v>21</v>
      </c>
      <c r="M140" s="209">
        <f>G140*(1+L140/100)</f>
        <v>4313.6499999999996</v>
      </c>
      <c r="N140" s="209">
        <v>7.0500000000000007E-3</v>
      </c>
      <c r="O140" s="209">
        <f>ROUND(E140*N140,2)</f>
        <v>0.01</v>
      </c>
      <c r="P140" s="209">
        <v>0</v>
      </c>
      <c r="Q140" s="209">
        <f>ROUND(E140*P140,2)</f>
        <v>0</v>
      </c>
      <c r="R140" s="209" t="s">
        <v>163</v>
      </c>
      <c r="S140" s="209" t="s">
        <v>103</v>
      </c>
      <c r="T140" s="209" t="s">
        <v>103</v>
      </c>
      <c r="U140" s="209">
        <v>0</v>
      </c>
      <c r="V140" s="209">
        <f>ROUND(E140*U140,2)</f>
        <v>0</v>
      </c>
      <c r="W140" s="209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 t="s">
        <v>164</v>
      </c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223">
        <v>126</v>
      </c>
      <c r="B141" s="224" t="s">
        <v>359</v>
      </c>
      <c r="C141" s="230" t="s">
        <v>360</v>
      </c>
      <c r="D141" s="225" t="s">
        <v>142</v>
      </c>
      <c r="E141" s="226">
        <v>2</v>
      </c>
      <c r="F141" s="227">
        <v>12590</v>
      </c>
      <c r="G141" s="228">
        <f>ROUND(E141*F141,2)</f>
        <v>25180</v>
      </c>
      <c r="H141" s="209">
        <v>12590</v>
      </c>
      <c r="I141" s="209">
        <f>ROUND(E141*H141,2)</f>
        <v>25180</v>
      </c>
      <c r="J141" s="209">
        <v>0</v>
      </c>
      <c r="K141" s="209">
        <f>ROUND(E141*J141,2)</f>
        <v>0</v>
      </c>
      <c r="L141" s="209">
        <v>21</v>
      </c>
      <c r="M141" s="209">
        <f>G141*(1+L141/100)</f>
        <v>30467.8</v>
      </c>
      <c r="N141" s="209">
        <v>9.0000000000000011E-3</v>
      </c>
      <c r="O141" s="209">
        <f>ROUND(E141*N141,2)</f>
        <v>0.02</v>
      </c>
      <c r="P141" s="209">
        <v>0</v>
      </c>
      <c r="Q141" s="209">
        <f>ROUND(E141*P141,2)</f>
        <v>0</v>
      </c>
      <c r="R141" s="209" t="s">
        <v>163</v>
      </c>
      <c r="S141" s="209" t="s">
        <v>103</v>
      </c>
      <c r="T141" s="209" t="s">
        <v>103</v>
      </c>
      <c r="U141" s="209">
        <v>0</v>
      </c>
      <c r="V141" s="209">
        <f>ROUND(E141*U141,2)</f>
        <v>0</v>
      </c>
      <c r="W141" s="209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 t="s">
        <v>164</v>
      </c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ht="22.5" outlineLevel="1" x14ac:dyDescent="0.2">
      <c r="A142" s="223">
        <v>127</v>
      </c>
      <c r="B142" s="224" t="s">
        <v>361</v>
      </c>
      <c r="C142" s="230" t="s">
        <v>362</v>
      </c>
      <c r="D142" s="225" t="s">
        <v>142</v>
      </c>
      <c r="E142" s="226">
        <v>2</v>
      </c>
      <c r="F142" s="227">
        <v>10370</v>
      </c>
      <c r="G142" s="228">
        <f>ROUND(E142*F142,2)</f>
        <v>20740</v>
      </c>
      <c r="H142" s="209">
        <v>10370</v>
      </c>
      <c r="I142" s="209">
        <f>ROUND(E142*H142,2)</f>
        <v>20740</v>
      </c>
      <c r="J142" s="209">
        <v>0</v>
      </c>
      <c r="K142" s="209">
        <f>ROUND(E142*J142,2)</f>
        <v>0</v>
      </c>
      <c r="L142" s="209">
        <v>21</v>
      </c>
      <c r="M142" s="209">
        <f>G142*(1+L142/100)</f>
        <v>25095.399999999998</v>
      </c>
      <c r="N142" s="209">
        <v>3.3700000000000002E-3</v>
      </c>
      <c r="O142" s="209">
        <f>ROUND(E142*N142,2)</f>
        <v>0.01</v>
      </c>
      <c r="P142" s="209">
        <v>0</v>
      </c>
      <c r="Q142" s="209">
        <f>ROUND(E142*P142,2)</f>
        <v>0</v>
      </c>
      <c r="R142" s="209"/>
      <c r="S142" s="209" t="s">
        <v>107</v>
      </c>
      <c r="T142" s="209" t="s">
        <v>108</v>
      </c>
      <c r="U142" s="209">
        <v>0</v>
      </c>
      <c r="V142" s="209">
        <f>ROUND(E142*U142,2)</f>
        <v>0</v>
      </c>
      <c r="W142" s="209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 t="s">
        <v>164</v>
      </c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ht="22.5" outlineLevel="1" x14ac:dyDescent="0.2">
      <c r="A143" s="223">
        <v>128</v>
      </c>
      <c r="B143" s="224" t="s">
        <v>363</v>
      </c>
      <c r="C143" s="230" t="s">
        <v>364</v>
      </c>
      <c r="D143" s="225" t="s">
        <v>142</v>
      </c>
      <c r="E143" s="226">
        <v>2</v>
      </c>
      <c r="F143" s="227">
        <v>4035</v>
      </c>
      <c r="G143" s="228">
        <f>ROUND(E143*F143,2)</f>
        <v>8070</v>
      </c>
      <c r="H143" s="209">
        <v>4035</v>
      </c>
      <c r="I143" s="209">
        <f>ROUND(E143*H143,2)</f>
        <v>8070</v>
      </c>
      <c r="J143" s="209">
        <v>0</v>
      </c>
      <c r="K143" s="209">
        <f>ROUND(E143*J143,2)</f>
        <v>0</v>
      </c>
      <c r="L143" s="209">
        <v>21</v>
      </c>
      <c r="M143" s="209">
        <f>G143*(1+L143/100)</f>
        <v>9764.6999999999989</v>
      </c>
      <c r="N143" s="209">
        <v>6.5000000000000008E-4</v>
      </c>
      <c r="O143" s="209">
        <f>ROUND(E143*N143,2)</f>
        <v>0</v>
      </c>
      <c r="P143" s="209">
        <v>0</v>
      </c>
      <c r="Q143" s="209">
        <f>ROUND(E143*P143,2)</f>
        <v>0</v>
      </c>
      <c r="R143" s="209"/>
      <c r="S143" s="209" t="s">
        <v>107</v>
      </c>
      <c r="T143" s="209" t="s">
        <v>108</v>
      </c>
      <c r="U143" s="209">
        <v>0</v>
      </c>
      <c r="V143" s="209">
        <f>ROUND(E143*U143,2)</f>
        <v>0</v>
      </c>
      <c r="W143" s="209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 t="s">
        <v>164</v>
      </c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223">
        <v>129</v>
      </c>
      <c r="B144" s="224" t="s">
        <v>365</v>
      </c>
      <c r="C144" s="230" t="s">
        <v>366</v>
      </c>
      <c r="D144" s="225" t="s">
        <v>142</v>
      </c>
      <c r="E144" s="226">
        <v>1</v>
      </c>
      <c r="F144" s="227">
        <v>6255</v>
      </c>
      <c r="G144" s="228">
        <f>ROUND(E144*F144,2)</f>
        <v>6255</v>
      </c>
      <c r="H144" s="209">
        <v>6255</v>
      </c>
      <c r="I144" s="209">
        <f>ROUND(E144*H144,2)</f>
        <v>6255</v>
      </c>
      <c r="J144" s="209">
        <v>0</v>
      </c>
      <c r="K144" s="209">
        <f>ROUND(E144*J144,2)</f>
        <v>0</v>
      </c>
      <c r="L144" s="209">
        <v>21</v>
      </c>
      <c r="M144" s="209">
        <f>G144*(1+L144/100)</f>
        <v>7568.55</v>
      </c>
      <c r="N144" s="209">
        <v>1.8000000000000002E-2</v>
      </c>
      <c r="O144" s="209">
        <f>ROUND(E144*N144,2)</f>
        <v>0.02</v>
      </c>
      <c r="P144" s="209">
        <v>0</v>
      </c>
      <c r="Q144" s="209">
        <f>ROUND(E144*P144,2)</f>
        <v>0</v>
      </c>
      <c r="R144" s="209" t="s">
        <v>163</v>
      </c>
      <c r="S144" s="209" t="s">
        <v>103</v>
      </c>
      <c r="T144" s="209" t="s">
        <v>103</v>
      </c>
      <c r="U144" s="209">
        <v>0</v>
      </c>
      <c r="V144" s="209">
        <f>ROUND(E144*U144,2)</f>
        <v>0</v>
      </c>
      <c r="W144" s="209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 t="s">
        <v>164</v>
      </c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ht="22.5" outlineLevel="1" x14ac:dyDescent="0.2">
      <c r="A145" s="223">
        <v>130</v>
      </c>
      <c r="B145" s="224" t="s">
        <v>367</v>
      </c>
      <c r="C145" s="230" t="s">
        <v>368</v>
      </c>
      <c r="D145" s="225" t="s">
        <v>142</v>
      </c>
      <c r="E145" s="226">
        <v>1</v>
      </c>
      <c r="F145" s="227">
        <v>10190</v>
      </c>
      <c r="G145" s="228">
        <f>ROUND(E145*F145,2)</f>
        <v>10190</v>
      </c>
      <c r="H145" s="209">
        <v>10190</v>
      </c>
      <c r="I145" s="209">
        <f>ROUND(E145*H145,2)</f>
        <v>10190</v>
      </c>
      <c r="J145" s="209">
        <v>0</v>
      </c>
      <c r="K145" s="209">
        <f>ROUND(E145*J145,2)</f>
        <v>0</v>
      </c>
      <c r="L145" s="209">
        <v>21</v>
      </c>
      <c r="M145" s="209">
        <f>G145*(1+L145/100)</f>
        <v>12329.9</v>
      </c>
      <c r="N145" s="209">
        <v>1.6E-2</v>
      </c>
      <c r="O145" s="209">
        <f>ROUND(E145*N145,2)</f>
        <v>0.02</v>
      </c>
      <c r="P145" s="209">
        <v>0</v>
      </c>
      <c r="Q145" s="209">
        <f>ROUND(E145*P145,2)</f>
        <v>0</v>
      </c>
      <c r="R145" s="209" t="s">
        <v>163</v>
      </c>
      <c r="S145" s="209" t="s">
        <v>103</v>
      </c>
      <c r="T145" s="209" t="s">
        <v>103</v>
      </c>
      <c r="U145" s="209">
        <v>0</v>
      </c>
      <c r="V145" s="209">
        <f>ROUND(E145*U145,2)</f>
        <v>0</v>
      </c>
      <c r="W145" s="209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 t="s">
        <v>164</v>
      </c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ht="22.5" outlineLevel="1" x14ac:dyDescent="0.2">
      <c r="A146" s="223">
        <v>131</v>
      </c>
      <c r="B146" s="224" t="s">
        <v>369</v>
      </c>
      <c r="C146" s="230" t="s">
        <v>370</v>
      </c>
      <c r="D146" s="225" t="s">
        <v>142</v>
      </c>
      <c r="E146" s="226">
        <v>6</v>
      </c>
      <c r="F146" s="227">
        <v>1024</v>
      </c>
      <c r="G146" s="228">
        <f>ROUND(E146*F146,2)</f>
        <v>6144</v>
      </c>
      <c r="H146" s="209">
        <v>1024</v>
      </c>
      <c r="I146" s="209">
        <f>ROUND(E146*H146,2)</f>
        <v>6144</v>
      </c>
      <c r="J146" s="209">
        <v>0</v>
      </c>
      <c r="K146" s="209">
        <f>ROUND(E146*J146,2)</f>
        <v>0</v>
      </c>
      <c r="L146" s="209">
        <v>21</v>
      </c>
      <c r="M146" s="209">
        <f>G146*(1+L146/100)</f>
        <v>7434.24</v>
      </c>
      <c r="N146" s="209">
        <v>1.3000000000000001E-2</v>
      </c>
      <c r="O146" s="209">
        <f>ROUND(E146*N146,2)</f>
        <v>0.08</v>
      </c>
      <c r="P146" s="209">
        <v>0</v>
      </c>
      <c r="Q146" s="209">
        <f>ROUND(E146*P146,2)</f>
        <v>0</v>
      </c>
      <c r="R146" s="209" t="s">
        <v>163</v>
      </c>
      <c r="S146" s="209" t="s">
        <v>103</v>
      </c>
      <c r="T146" s="209" t="s">
        <v>103</v>
      </c>
      <c r="U146" s="209">
        <v>0</v>
      </c>
      <c r="V146" s="209">
        <f>ROUND(E146*U146,2)</f>
        <v>0</v>
      </c>
      <c r="W146" s="209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 t="s">
        <v>164</v>
      </c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ht="22.5" outlineLevel="1" x14ac:dyDescent="0.2">
      <c r="A147" s="223">
        <v>132</v>
      </c>
      <c r="B147" s="224" t="s">
        <v>371</v>
      </c>
      <c r="C147" s="230" t="s">
        <v>372</v>
      </c>
      <c r="D147" s="225" t="s">
        <v>142</v>
      </c>
      <c r="E147" s="226">
        <v>2</v>
      </c>
      <c r="F147" s="227">
        <v>982</v>
      </c>
      <c r="G147" s="228">
        <f>ROUND(E147*F147,2)</f>
        <v>1964</v>
      </c>
      <c r="H147" s="209">
        <v>982</v>
      </c>
      <c r="I147" s="209">
        <f>ROUND(E147*H147,2)</f>
        <v>1964</v>
      </c>
      <c r="J147" s="209">
        <v>0</v>
      </c>
      <c r="K147" s="209">
        <f>ROUND(E147*J147,2)</f>
        <v>0</v>
      </c>
      <c r="L147" s="209">
        <v>21</v>
      </c>
      <c r="M147" s="209">
        <f>G147*(1+L147/100)</f>
        <v>2376.44</v>
      </c>
      <c r="N147" s="209">
        <v>1.1000000000000001E-2</v>
      </c>
      <c r="O147" s="209">
        <f>ROUND(E147*N147,2)</f>
        <v>0.02</v>
      </c>
      <c r="P147" s="209">
        <v>0</v>
      </c>
      <c r="Q147" s="209">
        <f>ROUND(E147*P147,2)</f>
        <v>0</v>
      </c>
      <c r="R147" s="209" t="s">
        <v>163</v>
      </c>
      <c r="S147" s="209" t="s">
        <v>103</v>
      </c>
      <c r="T147" s="209" t="s">
        <v>103</v>
      </c>
      <c r="U147" s="209">
        <v>0</v>
      </c>
      <c r="V147" s="209">
        <f>ROUND(E147*U147,2)</f>
        <v>0</v>
      </c>
      <c r="W147" s="209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 t="s">
        <v>164</v>
      </c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">
      <c r="A148" s="223">
        <v>133</v>
      </c>
      <c r="B148" s="224" t="s">
        <v>373</v>
      </c>
      <c r="C148" s="230" t="s">
        <v>374</v>
      </c>
      <c r="D148" s="225" t="s">
        <v>142</v>
      </c>
      <c r="E148" s="226">
        <v>8</v>
      </c>
      <c r="F148" s="227">
        <v>959</v>
      </c>
      <c r="G148" s="228">
        <f>ROUND(E148*F148,2)</f>
        <v>7672</v>
      </c>
      <c r="H148" s="209">
        <v>959</v>
      </c>
      <c r="I148" s="209">
        <f>ROUND(E148*H148,2)</f>
        <v>7672</v>
      </c>
      <c r="J148" s="209">
        <v>0</v>
      </c>
      <c r="K148" s="209">
        <f>ROUND(E148*J148,2)</f>
        <v>0</v>
      </c>
      <c r="L148" s="209">
        <v>21</v>
      </c>
      <c r="M148" s="209">
        <f>G148*(1+L148/100)</f>
        <v>9283.119999999999</v>
      </c>
      <c r="N148" s="209">
        <v>4.7000000000000002E-3</v>
      </c>
      <c r="O148" s="209">
        <f>ROUND(E148*N148,2)</f>
        <v>0.04</v>
      </c>
      <c r="P148" s="209">
        <v>0</v>
      </c>
      <c r="Q148" s="209">
        <f>ROUND(E148*P148,2)</f>
        <v>0</v>
      </c>
      <c r="R148" s="209" t="s">
        <v>163</v>
      </c>
      <c r="S148" s="209" t="s">
        <v>103</v>
      </c>
      <c r="T148" s="209" t="s">
        <v>103</v>
      </c>
      <c r="U148" s="209">
        <v>0</v>
      </c>
      <c r="V148" s="209">
        <f>ROUND(E148*U148,2)</f>
        <v>0</v>
      </c>
      <c r="W148" s="209"/>
      <c r="X148" s="206"/>
      <c r="Y148" s="206"/>
      <c r="Z148" s="206"/>
      <c r="AA148" s="206"/>
      <c r="AB148" s="206"/>
      <c r="AC148" s="206"/>
      <c r="AD148" s="206"/>
      <c r="AE148" s="206"/>
      <c r="AF148" s="206"/>
      <c r="AG148" s="206" t="s">
        <v>164</v>
      </c>
      <c r="AH148" s="206"/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outlineLevel="1" x14ac:dyDescent="0.2">
      <c r="A149" s="223">
        <v>134</v>
      </c>
      <c r="B149" s="224" t="s">
        <v>375</v>
      </c>
      <c r="C149" s="230" t="s">
        <v>376</v>
      </c>
      <c r="D149" s="225" t="s">
        <v>237</v>
      </c>
      <c r="E149" s="226">
        <v>8</v>
      </c>
      <c r="F149" s="227">
        <v>4499</v>
      </c>
      <c r="G149" s="228">
        <f>ROUND(E149*F149,2)</f>
        <v>35992</v>
      </c>
      <c r="H149" s="209">
        <v>4499</v>
      </c>
      <c r="I149" s="209">
        <f>ROUND(E149*H149,2)</f>
        <v>35992</v>
      </c>
      <c r="J149" s="209">
        <v>0</v>
      </c>
      <c r="K149" s="209">
        <f>ROUND(E149*J149,2)</f>
        <v>0</v>
      </c>
      <c r="L149" s="209">
        <v>21</v>
      </c>
      <c r="M149" s="209">
        <f>G149*(1+L149/100)</f>
        <v>43550.32</v>
      </c>
      <c r="N149" s="209">
        <v>0</v>
      </c>
      <c r="O149" s="209">
        <f>ROUND(E149*N149,2)</f>
        <v>0</v>
      </c>
      <c r="P149" s="209">
        <v>0</v>
      </c>
      <c r="Q149" s="209">
        <f>ROUND(E149*P149,2)</f>
        <v>0</v>
      </c>
      <c r="R149" s="209"/>
      <c r="S149" s="209" t="s">
        <v>107</v>
      </c>
      <c r="T149" s="209" t="s">
        <v>108</v>
      </c>
      <c r="U149" s="209">
        <v>0</v>
      </c>
      <c r="V149" s="209">
        <f>ROUND(E149*U149,2)</f>
        <v>0</v>
      </c>
      <c r="W149" s="209"/>
      <c r="X149" s="206"/>
      <c r="Y149" s="206"/>
      <c r="Z149" s="206"/>
      <c r="AA149" s="206"/>
      <c r="AB149" s="206"/>
      <c r="AC149" s="206"/>
      <c r="AD149" s="206"/>
      <c r="AE149" s="206"/>
      <c r="AF149" s="206"/>
      <c r="AG149" s="206" t="s">
        <v>164</v>
      </c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223">
        <v>135</v>
      </c>
      <c r="B150" s="224" t="s">
        <v>377</v>
      </c>
      <c r="C150" s="230" t="s">
        <v>378</v>
      </c>
      <c r="D150" s="225" t="s">
        <v>142</v>
      </c>
      <c r="E150" s="226">
        <v>10</v>
      </c>
      <c r="F150" s="227">
        <v>436</v>
      </c>
      <c r="G150" s="228">
        <f>ROUND(E150*F150,2)</f>
        <v>4360</v>
      </c>
      <c r="H150" s="209">
        <v>436</v>
      </c>
      <c r="I150" s="209">
        <f>ROUND(E150*H150,2)</f>
        <v>4360</v>
      </c>
      <c r="J150" s="209">
        <v>0</v>
      </c>
      <c r="K150" s="209">
        <f>ROUND(E150*J150,2)</f>
        <v>0</v>
      </c>
      <c r="L150" s="209">
        <v>21</v>
      </c>
      <c r="M150" s="209">
        <f>G150*(1+L150/100)</f>
        <v>5275.5999999999995</v>
      </c>
      <c r="N150" s="209">
        <v>0</v>
      </c>
      <c r="O150" s="209">
        <f>ROUND(E150*N150,2)</f>
        <v>0</v>
      </c>
      <c r="P150" s="209">
        <v>0</v>
      </c>
      <c r="Q150" s="209">
        <f>ROUND(E150*P150,2)</f>
        <v>0</v>
      </c>
      <c r="R150" s="209"/>
      <c r="S150" s="209" t="s">
        <v>107</v>
      </c>
      <c r="T150" s="209" t="s">
        <v>108</v>
      </c>
      <c r="U150" s="209">
        <v>0</v>
      </c>
      <c r="V150" s="209">
        <f>ROUND(E150*U150,2)</f>
        <v>0</v>
      </c>
      <c r="W150" s="209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 t="s">
        <v>164</v>
      </c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outlineLevel="1" x14ac:dyDescent="0.2">
      <c r="A151" s="223">
        <v>136</v>
      </c>
      <c r="B151" s="224" t="s">
        <v>379</v>
      </c>
      <c r="C151" s="230" t="s">
        <v>380</v>
      </c>
      <c r="D151" s="225" t="s">
        <v>142</v>
      </c>
      <c r="E151" s="226">
        <v>8</v>
      </c>
      <c r="F151" s="227">
        <v>119</v>
      </c>
      <c r="G151" s="228">
        <f>ROUND(E151*F151,2)</f>
        <v>952</v>
      </c>
      <c r="H151" s="209">
        <v>119</v>
      </c>
      <c r="I151" s="209">
        <f>ROUND(E151*H151,2)</f>
        <v>952</v>
      </c>
      <c r="J151" s="209">
        <v>0</v>
      </c>
      <c r="K151" s="209">
        <f>ROUND(E151*J151,2)</f>
        <v>0</v>
      </c>
      <c r="L151" s="209">
        <v>21</v>
      </c>
      <c r="M151" s="209">
        <f>G151*(1+L151/100)</f>
        <v>1151.92</v>
      </c>
      <c r="N151" s="209">
        <v>0</v>
      </c>
      <c r="O151" s="209">
        <f>ROUND(E151*N151,2)</f>
        <v>0</v>
      </c>
      <c r="P151" s="209">
        <v>0</v>
      </c>
      <c r="Q151" s="209">
        <f>ROUND(E151*P151,2)</f>
        <v>0</v>
      </c>
      <c r="R151" s="209"/>
      <c r="S151" s="209" t="s">
        <v>107</v>
      </c>
      <c r="T151" s="209" t="s">
        <v>108</v>
      </c>
      <c r="U151" s="209">
        <v>0</v>
      </c>
      <c r="V151" s="209">
        <f>ROUND(E151*U151,2)</f>
        <v>0</v>
      </c>
      <c r="W151" s="209"/>
      <c r="X151" s="206"/>
      <c r="Y151" s="206"/>
      <c r="Z151" s="206"/>
      <c r="AA151" s="206"/>
      <c r="AB151" s="206"/>
      <c r="AC151" s="206"/>
      <c r="AD151" s="206"/>
      <c r="AE151" s="206"/>
      <c r="AF151" s="206"/>
      <c r="AG151" s="206" t="s">
        <v>164</v>
      </c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x14ac:dyDescent="0.2">
      <c r="A152" s="211" t="s">
        <v>98</v>
      </c>
      <c r="B152" s="212" t="s">
        <v>70</v>
      </c>
      <c r="C152" s="229" t="s">
        <v>29</v>
      </c>
      <c r="D152" s="213"/>
      <c r="E152" s="214"/>
      <c r="F152" s="215"/>
      <c r="G152" s="216">
        <f>SUMIF(AG153:AG153,"&lt;&gt;NOR",G153:G153)</f>
        <v>9497.83</v>
      </c>
      <c r="H152" s="210"/>
      <c r="I152" s="210">
        <f>SUM(I153:I153)</f>
        <v>0</v>
      </c>
      <c r="J152" s="210"/>
      <c r="K152" s="210">
        <f>SUM(K153:K153)</f>
        <v>9497.83</v>
      </c>
      <c r="L152" s="210"/>
      <c r="M152" s="210">
        <f>SUM(M153:M153)</f>
        <v>11492.374299999999</v>
      </c>
      <c r="N152" s="210"/>
      <c r="O152" s="210">
        <f>SUM(O153:O153)</f>
        <v>0</v>
      </c>
      <c r="P152" s="210"/>
      <c r="Q152" s="210">
        <f>SUM(Q153:Q153)</f>
        <v>0</v>
      </c>
      <c r="R152" s="210"/>
      <c r="S152" s="210"/>
      <c r="T152" s="210"/>
      <c r="U152" s="210"/>
      <c r="V152" s="210">
        <f>SUM(V153:V153)</f>
        <v>0</v>
      </c>
      <c r="W152" s="210"/>
      <c r="AG152" t="s">
        <v>99</v>
      </c>
    </row>
    <row r="153" spans="1:60" outlineLevel="1" x14ac:dyDescent="0.2">
      <c r="A153" s="223">
        <v>137</v>
      </c>
      <c r="B153" s="224" t="s">
        <v>381</v>
      </c>
      <c r="C153" s="230" t="s">
        <v>382</v>
      </c>
      <c r="D153" s="225" t="s">
        <v>383</v>
      </c>
      <c r="E153" s="226">
        <v>1</v>
      </c>
      <c r="F153" s="227">
        <v>9497.8300000000017</v>
      </c>
      <c r="G153" s="228">
        <f>ROUND(E153*F153,2)</f>
        <v>9497.83</v>
      </c>
      <c r="H153" s="209">
        <v>0</v>
      </c>
      <c r="I153" s="209">
        <f>ROUND(E153*H153,2)</f>
        <v>0</v>
      </c>
      <c r="J153" s="209">
        <v>9497.8300000000017</v>
      </c>
      <c r="K153" s="209">
        <f>ROUND(E153*J153,2)</f>
        <v>9497.83</v>
      </c>
      <c r="L153" s="209">
        <v>21</v>
      </c>
      <c r="M153" s="209">
        <f>G153*(1+L153/100)</f>
        <v>11492.374299999999</v>
      </c>
      <c r="N153" s="209">
        <v>0</v>
      </c>
      <c r="O153" s="209">
        <f>ROUND(E153*N153,2)</f>
        <v>0</v>
      </c>
      <c r="P153" s="209">
        <v>0</v>
      </c>
      <c r="Q153" s="209">
        <f>ROUND(E153*P153,2)</f>
        <v>0</v>
      </c>
      <c r="R153" s="209"/>
      <c r="S153" s="209" t="s">
        <v>103</v>
      </c>
      <c r="T153" s="209" t="s">
        <v>108</v>
      </c>
      <c r="U153" s="209">
        <v>0</v>
      </c>
      <c r="V153" s="209">
        <f>ROUND(E153*U153,2)</f>
        <v>0</v>
      </c>
      <c r="W153" s="209"/>
      <c r="X153" s="206"/>
      <c r="Y153" s="206"/>
      <c r="Z153" s="206"/>
      <c r="AA153" s="206"/>
      <c r="AB153" s="206"/>
      <c r="AC153" s="206"/>
      <c r="AD153" s="206"/>
      <c r="AE153" s="206"/>
      <c r="AF153" s="206"/>
      <c r="AG153" s="206" t="s">
        <v>384</v>
      </c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x14ac:dyDescent="0.2">
      <c r="A154" s="211" t="s">
        <v>98</v>
      </c>
      <c r="B154" s="212" t="s">
        <v>73</v>
      </c>
      <c r="C154" s="229" t="s">
        <v>30</v>
      </c>
      <c r="D154" s="213"/>
      <c r="E154" s="214"/>
      <c r="F154" s="215"/>
      <c r="G154" s="216">
        <f>SUMIF(AG155:AG156,"&lt;&gt;NOR",G155:G156)</f>
        <v>20895.22</v>
      </c>
      <c r="H154" s="210"/>
      <c r="I154" s="210">
        <f>SUM(I155:I156)</f>
        <v>0</v>
      </c>
      <c r="J154" s="210"/>
      <c r="K154" s="210">
        <f>SUM(K155:K156)</f>
        <v>20895.22</v>
      </c>
      <c r="L154" s="210"/>
      <c r="M154" s="210">
        <f>SUM(M155:M156)</f>
        <v>25283.216199999999</v>
      </c>
      <c r="N154" s="210"/>
      <c r="O154" s="210">
        <f>SUM(O155:O156)</f>
        <v>0</v>
      </c>
      <c r="P154" s="210"/>
      <c r="Q154" s="210">
        <f>SUM(Q155:Q156)</f>
        <v>0</v>
      </c>
      <c r="R154" s="210"/>
      <c r="S154" s="210"/>
      <c r="T154" s="210"/>
      <c r="U154" s="210"/>
      <c r="V154" s="210">
        <f>SUM(V155:V156)</f>
        <v>0</v>
      </c>
      <c r="W154" s="210"/>
      <c r="AG154" t="s">
        <v>99</v>
      </c>
    </row>
    <row r="155" spans="1:60" outlineLevel="1" x14ac:dyDescent="0.2">
      <c r="A155" s="223">
        <v>138</v>
      </c>
      <c r="B155" s="224" t="s">
        <v>385</v>
      </c>
      <c r="C155" s="230" t="s">
        <v>386</v>
      </c>
      <c r="D155" s="225" t="s">
        <v>383</v>
      </c>
      <c r="E155" s="226">
        <v>1</v>
      </c>
      <c r="F155" s="227">
        <v>9497.8300000000017</v>
      </c>
      <c r="G155" s="228">
        <f>ROUND(E155*F155,2)</f>
        <v>9497.83</v>
      </c>
      <c r="H155" s="209">
        <v>0</v>
      </c>
      <c r="I155" s="209">
        <f>ROUND(E155*H155,2)</f>
        <v>0</v>
      </c>
      <c r="J155" s="209">
        <v>9497.8300000000017</v>
      </c>
      <c r="K155" s="209">
        <f>ROUND(E155*J155,2)</f>
        <v>9497.83</v>
      </c>
      <c r="L155" s="209">
        <v>21</v>
      </c>
      <c r="M155" s="209">
        <f>G155*(1+L155/100)</f>
        <v>11492.374299999999</v>
      </c>
      <c r="N155" s="209">
        <v>0</v>
      </c>
      <c r="O155" s="209">
        <f>ROUND(E155*N155,2)</f>
        <v>0</v>
      </c>
      <c r="P155" s="209">
        <v>0</v>
      </c>
      <c r="Q155" s="209">
        <f>ROUND(E155*P155,2)</f>
        <v>0</v>
      </c>
      <c r="R155" s="209"/>
      <c r="S155" s="209" t="s">
        <v>103</v>
      </c>
      <c r="T155" s="209" t="s">
        <v>108</v>
      </c>
      <c r="U155" s="209">
        <v>0</v>
      </c>
      <c r="V155" s="209">
        <f>ROUND(E155*U155,2)</f>
        <v>0</v>
      </c>
      <c r="W155" s="209"/>
      <c r="X155" s="206"/>
      <c r="Y155" s="206"/>
      <c r="Z155" s="206"/>
      <c r="AA155" s="206"/>
      <c r="AB155" s="206"/>
      <c r="AC155" s="206"/>
      <c r="AD155" s="206"/>
      <c r="AE155" s="206"/>
      <c r="AF155" s="206"/>
      <c r="AG155" s="206" t="s">
        <v>384</v>
      </c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">
      <c r="A156" s="217">
        <v>139</v>
      </c>
      <c r="B156" s="218" t="s">
        <v>387</v>
      </c>
      <c r="C156" s="231" t="s">
        <v>388</v>
      </c>
      <c r="D156" s="219" t="s">
        <v>383</v>
      </c>
      <c r="E156" s="220">
        <v>1</v>
      </c>
      <c r="F156" s="221">
        <v>11397.390000000001</v>
      </c>
      <c r="G156" s="222">
        <f>ROUND(E156*F156,2)</f>
        <v>11397.39</v>
      </c>
      <c r="H156" s="209">
        <v>0</v>
      </c>
      <c r="I156" s="209">
        <f>ROUND(E156*H156,2)</f>
        <v>0</v>
      </c>
      <c r="J156" s="209">
        <v>11397.390000000001</v>
      </c>
      <c r="K156" s="209">
        <f>ROUND(E156*J156,2)</f>
        <v>11397.39</v>
      </c>
      <c r="L156" s="209">
        <v>21</v>
      </c>
      <c r="M156" s="209">
        <f>G156*(1+L156/100)</f>
        <v>13790.841899999999</v>
      </c>
      <c r="N156" s="209">
        <v>0</v>
      </c>
      <c r="O156" s="209">
        <f>ROUND(E156*N156,2)</f>
        <v>0</v>
      </c>
      <c r="P156" s="209">
        <v>0</v>
      </c>
      <c r="Q156" s="209">
        <f>ROUND(E156*P156,2)</f>
        <v>0</v>
      </c>
      <c r="R156" s="209"/>
      <c r="S156" s="209" t="s">
        <v>103</v>
      </c>
      <c r="T156" s="209" t="s">
        <v>108</v>
      </c>
      <c r="U156" s="209">
        <v>0</v>
      </c>
      <c r="V156" s="209">
        <f>ROUND(E156*U156,2)</f>
        <v>0</v>
      </c>
      <c r="W156" s="209"/>
      <c r="X156" s="206"/>
      <c r="Y156" s="206"/>
      <c r="Z156" s="206"/>
      <c r="AA156" s="206"/>
      <c r="AB156" s="206"/>
      <c r="AC156" s="206"/>
      <c r="AD156" s="206"/>
      <c r="AE156" s="206"/>
      <c r="AF156" s="206"/>
      <c r="AG156" s="206" t="s">
        <v>384</v>
      </c>
      <c r="AH156" s="206"/>
      <c r="AI156" s="206"/>
      <c r="AJ156" s="206"/>
      <c r="AK156" s="206"/>
      <c r="AL156" s="206"/>
      <c r="AM156" s="206"/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206"/>
      <c r="BF156" s="206"/>
      <c r="BG156" s="206"/>
      <c r="BH156" s="206"/>
    </row>
    <row r="157" spans="1:60" x14ac:dyDescent="0.2">
      <c r="A157" s="5"/>
      <c r="B157" s="6"/>
      <c r="C157" s="232"/>
      <c r="D157" s="8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AE157">
        <v>15</v>
      </c>
      <c r="AF157">
        <v>21</v>
      </c>
    </row>
    <row r="158" spans="1:60" x14ac:dyDescent="0.2">
      <c r="C158" s="233"/>
      <c r="D158" s="190"/>
      <c r="AG158" t="s">
        <v>389</v>
      </c>
    </row>
    <row r="159" spans="1:60" x14ac:dyDescent="0.2">
      <c r="D159" s="190"/>
    </row>
    <row r="160" spans="1:60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cp:lastPrinted>2014-02-28T09:52:57Z</cp:lastPrinted>
  <dcterms:created xsi:type="dcterms:W3CDTF">2009-04-08T07:15:50Z</dcterms:created>
  <dcterms:modified xsi:type="dcterms:W3CDTF">2019-10-03T13:40:48Z</dcterms:modified>
</cp:coreProperties>
</file>